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1 - Cases, Discussion Questions, Examples &amp; Exercises\Exercises\"/>
    </mc:Choice>
  </mc:AlternateContent>
  <bookViews>
    <workbookView xWindow="0" yWindow="0" windowWidth="32910" windowHeight="14760"/>
  </bookViews>
  <sheets>
    <sheet name="Ex. 11.14 check" sheetId="15" r:id="rId1"/>
    <sheet name="ex. 11.14" sheetId="3" r:id="rId2"/>
    <sheet name="ex. 11.14 chart" sheetId="4" r:id="rId3"/>
  </sheets>
  <definedNames>
    <definedName name="_Regression_Int" localSheetId="1" hidden="1">1</definedName>
    <definedName name="_xlnm.Print_Area" localSheetId="1">'ex. 11.14'!$A$1:$F$48</definedName>
  </definedNames>
  <calcPr calcId="162913"/>
</workbook>
</file>

<file path=xl/calcChain.xml><?xml version="1.0" encoding="utf-8"?>
<calcChain xmlns="http://schemas.openxmlformats.org/spreadsheetml/2006/main">
  <c r="D5" i="15" l="1"/>
  <c r="A17" i="3" l="1"/>
  <c r="B17" i="3" s="1"/>
  <c r="D3" i="15"/>
  <c r="D4" i="15"/>
  <c r="D9" i="15"/>
  <c r="C14" i="15" s="1"/>
  <c r="D10" i="15"/>
  <c r="D18" i="15" l="1"/>
  <c r="E18" i="15" s="1"/>
  <c r="D14" i="15"/>
  <c r="D13" i="15"/>
  <c r="E13" i="15" s="1"/>
  <c r="F13" i="15" s="1"/>
  <c r="A18" i="3"/>
  <c r="D18" i="3"/>
  <c r="C17" i="3"/>
  <c r="E17" i="3"/>
  <c r="E14" i="15"/>
  <c r="F14" i="15" s="1"/>
  <c r="D17" i="3"/>
  <c r="A19" i="3" l="1"/>
  <c r="B19" i="3" s="1"/>
  <c r="B18" i="3"/>
  <c r="C18" i="3" s="1"/>
  <c r="E19" i="3"/>
  <c r="D19" i="3"/>
  <c r="A20" i="3"/>
  <c r="B20" i="3" s="1"/>
  <c r="F17" i="3"/>
  <c r="E18" i="3" l="1"/>
  <c r="F18" i="3" s="1"/>
  <c r="C19" i="3"/>
  <c r="F19" i="3" s="1"/>
  <c r="E20" i="3"/>
  <c r="D20" i="3"/>
  <c r="A21" i="3"/>
  <c r="B21" i="3" s="1"/>
  <c r="D21" i="3" l="1"/>
  <c r="A22" i="3"/>
  <c r="B22" i="3" s="1"/>
  <c r="E21" i="3"/>
  <c r="C20" i="3"/>
  <c r="F20" i="3" s="1"/>
  <c r="C21" i="3" l="1"/>
  <c r="F21" i="3" s="1"/>
  <c r="E22" i="3"/>
  <c r="D22" i="3"/>
  <c r="A23" i="3"/>
  <c r="B23" i="3" s="1"/>
  <c r="C22" i="3" l="1"/>
  <c r="F22" i="3" s="1"/>
  <c r="E23" i="3"/>
  <c r="C23" i="3"/>
  <c r="F23" i="3" s="1"/>
  <c r="D23" i="3"/>
  <c r="A24" i="3"/>
  <c r="B24" i="3" s="1"/>
  <c r="D24" i="3" l="1"/>
  <c r="A25" i="3"/>
  <c r="B25" i="3" s="1"/>
  <c r="E24" i="3"/>
  <c r="C24" i="3" l="1"/>
  <c r="F24" i="3" s="1"/>
  <c r="E25" i="3"/>
  <c r="D25" i="3"/>
  <c r="A26" i="3"/>
  <c r="B26" i="3" s="1"/>
  <c r="C25" i="3" l="1"/>
  <c r="F25" i="3" s="1"/>
  <c r="E26" i="3"/>
  <c r="D26" i="3"/>
  <c r="A27" i="3"/>
  <c r="B27" i="3" s="1"/>
  <c r="C26" i="3" l="1"/>
  <c r="F26" i="3" s="1"/>
  <c r="D27" i="3"/>
  <c r="A28" i="3"/>
  <c r="B28" i="3" s="1"/>
  <c r="E27" i="3"/>
  <c r="C27" i="3" l="1"/>
  <c r="F27" i="3" s="1"/>
  <c r="E28" i="3"/>
  <c r="D28" i="3"/>
  <c r="A29" i="3"/>
  <c r="B29" i="3" s="1"/>
  <c r="C28" i="3" l="1"/>
  <c r="F28" i="3" s="1"/>
  <c r="E29" i="3"/>
  <c r="D29" i="3"/>
  <c r="A30" i="3"/>
  <c r="B30" i="3" s="1"/>
  <c r="D30" i="3" l="1"/>
  <c r="A31" i="3"/>
  <c r="B31" i="3" s="1"/>
  <c r="E30" i="3"/>
  <c r="C29" i="3"/>
  <c r="F29" i="3" s="1"/>
  <c r="C30" i="3" l="1"/>
  <c r="F30" i="3" s="1"/>
  <c r="E31" i="3"/>
  <c r="D31" i="3"/>
  <c r="A32" i="3"/>
  <c r="B32" i="3" s="1"/>
  <c r="C31" i="3" l="1"/>
  <c r="F31" i="3" s="1"/>
  <c r="E32" i="3"/>
  <c r="D32" i="3"/>
  <c r="A33" i="3"/>
  <c r="B33" i="3" s="1"/>
  <c r="C32" i="3" l="1"/>
  <c r="F32" i="3" s="1"/>
  <c r="D33" i="3"/>
  <c r="A34" i="3"/>
  <c r="B34" i="3" s="1"/>
  <c r="E33" i="3"/>
  <c r="C33" i="3" l="1"/>
  <c r="F33" i="3" s="1"/>
  <c r="E34" i="3"/>
  <c r="D34" i="3"/>
  <c r="A35" i="3"/>
  <c r="B35" i="3" s="1"/>
  <c r="C34" i="3"/>
  <c r="F34" i="3" l="1"/>
  <c r="E35" i="3"/>
  <c r="D35" i="3"/>
  <c r="A36" i="3"/>
  <c r="B36" i="3" s="1"/>
  <c r="C35" i="3" l="1"/>
  <c r="F35" i="3" s="1"/>
  <c r="D36" i="3"/>
  <c r="A37" i="3"/>
  <c r="B37" i="3" s="1"/>
  <c r="E36" i="3"/>
  <c r="C36" i="3" l="1"/>
  <c r="F36" i="3" s="1"/>
  <c r="E37" i="3"/>
  <c r="D37" i="3"/>
  <c r="A38" i="3"/>
  <c r="B38" i="3" s="1"/>
  <c r="C37" i="3" l="1"/>
  <c r="F37" i="3" s="1"/>
  <c r="E38" i="3"/>
  <c r="D38" i="3"/>
  <c r="A39" i="3"/>
  <c r="B39" i="3" s="1"/>
  <c r="C38" i="3" l="1"/>
  <c r="F38" i="3" s="1"/>
  <c r="D39" i="3"/>
  <c r="E39" i="3"/>
  <c r="A40" i="3"/>
  <c r="B40" i="3" s="1"/>
  <c r="E40" i="3" l="1"/>
  <c r="D40" i="3"/>
  <c r="A41" i="3"/>
  <c r="B41" i="3" s="1"/>
  <c r="C40" i="3"/>
  <c r="C39" i="3"/>
  <c r="F39" i="3" s="1"/>
  <c r="F40" i="3" l="1"/>
  <c r="E41" i="3"/>
  <c r="D41" i="3"/>
  <c r="A42" i="3"/>
  <c r="B42" i="3" s="1"/>
  <c r="C41" i="3"/>
  <c r="F41" i="3" s="1"/>
  <c r="D42" i="3" l="1"/>
  <c r="E42" i="3"/>
  <c r="A43" i="3"/>
  <c r="B43" i="3" s="1"/>
  <c r="C42" i="3" l="1"/>
  <c r="F42" i="3" s="1"/>
  <c r="E43" i="3"/>
  <c r="D43" i="3"/>
  <c r="A44" i="3"/>
  <c r="B44" i="3" s="1"/>
  <c r="C43" i="3" l="1"/>
  <c r="F43" i="3" s="1"/>
  <c r="E44" i="3"/>
  <c r="D44" i="3"/>
  <c r="A45" i="3"/>
  <c r="B45" i="3" s="1"/>
  <c r="C44" i="3" l="1"/>
  <c r="F44" i="3" s="1"/>
  <c r="D45" i="3"/>
  <c r="E45" i="3"/>
  <c r="A46" i="3"/>
  <c r="B46" i="3" s="1"/>
  <c r="E46" i="3" l="1"/>
  <c r="D46" i="3"/>
  <c r="A47" i="3"/>
  <c r="B47" i="3" s="1"/>
  <c r="C46" i="3"/>
  <c r="C45" i="3"/>
  <c r="F45" i="3" s="1"/>
  <c r="F46" i="3" l="1"/>
  <c r="E47" i="3"/>
  <c r="D47" i="3"/>
  <c r="A48" i="3"/>
  <c r="B48" i="3" s="1"/>
  <c r="C47" i="3" l="1"/>
  <c r="F47" i="3" s="1"/>
  <c r="D48" i="3"/>
  <c r="E48" i="3"/>
  <c r="A49" i="3"/>
  <c r="B49" i="3" s="1"/>
  <c r="C48" i="3" l="1"/>
  <c r="F48" i="3" s="1"/>
  <c r="E49" i="3"/>
  <c r="D49" i="3"/>
  <c r="A50" i="3"/>
  <c r="B50" i="3" s="1"/>
  <c r="C49" i="3" l="1"/>
  <c r="F49" i="3" s="1"/>
  <c r="E50" i="3"/>
  <c r="D50" i="3"/>
  <c r="A51" i="3"/>
  <c r="B51" i="3" s="1"/>
  <c r="C50" i="3" l="1"/>
  <c r="F50" i="3" s="1"/>
  <c r="D51" i="3"/>
  <c r="E51" i="3"/>
  <c r="A52" i="3"/>
  <c r="B52" i="3" s="1"/>
  <c r="C51" i="3" l="1"/>
  <c r="F51" i="3" s="1"/>
  <c r="E52" i="3"/>
  <c r="D52" i="3"/>
  <c r="A53" i="3"/>
  <c r="B53" i="3" s="1"/>
  <c r="C52" i="3" l="1"/>
  <c r="F52" i="3" s="1"/>
  <c r="E53" i="3"/>
  <c r="D53" i="3"/>
  <c r="A54" i="3"/>
  <c r="B54" i="3" s="1"/>
  <c r="C53" i="3" l="1"/>
  <c r="F53" i="3" s="1"/>
  <c r="D54" i="3"/>
  <c r="E54" i="3"/>
  <c r="A55" i="3"/>
  <c r="B55" i="3" s="1"/>
  <c r="C54" i="3" l="1"/>
  <c r="F54" i="3" s="1"/>
  <c r="E55" i="3"/>
  <c r="D55" i="3"/>
  <c r="A56" i="3"/>
  <c r="B56" i="3" s="1"/>
  <c r="C55" i="3" l="1"/>
  <c r="F55" i="3" s="1"/>
  <c r="E56" i="3"/>
  <c r="D56" i="3"/>
  <c r="A57" i="3"/>
  <c r="B57" i="3" s="1"/>
  <c r="C56" i="3" l="1"/>
  <c r="F56" i="3" s="1"/>
  <c r="D57" i="3"/>
  <c r="E57" i="3"/>
  <c r="A58" i="3"/>
  <c r="B58" i="3" s="1"/>
  <c r="C57" i="3" l="1"/>
  <c r="F57" i="3" s="1"/>
  <c r="E58" i="3"/>
  <c r="D58" i="3"/>
  <c r="A59" i="3"/>
  <c r="B59" i="3" s="1"/>
  <c r="C58" i="3" l="1"/>
  <c r="F58" i="3" s="1"/>
  <c r="E59" i="3"/>
  <c r="D59" i="3"/>
  <c r="A60" i="3"/>
  <c r="B60" i="3" s="1"/>
  <c r="C59" i="3" l="1"/>
  <c r="F59" i="3" s="1"/>
  <c r="D60" i="3"/>
  <c r="E60" i="3"/>
  <c r="A61" i="3"/>
  <c r="B61" i="3" s="1"/>
  <c r="E61" i="3" l="1"/>
  <c r="D61" i="3"/>
  <c r="A62" i="3"/>
  <c r="B62" i="3" s="1"/>
  <c r="C60" i="3"/>
  <c r="F60" i="3" s="1"/>
  <c r="C61" i="3" l="1"/>
  <c r="F61" i="3" s="1"/>
  <c r="E62" i="3"/>
  <c r="D62" i="3"/>
  <c r="A63" i="3"/>
  <c r="B63" i="3" s="1"/>
  <c r="C62" i="3" l="1"/>
  <c r="F62" i="3" s="1"/>
  <c r="D63" i="3"/>
  <c r="E63" i="3"/>
  <c r="A64" i="3"/>
  <c r="B64" i="3" s="1"/>
  <c r="C63" i="3" l="1"/>
  <c r="F63" i="3" s="1"/>
  <c r="E64" i="3"/>
  <c r="D64" i="3"/>
  <c r="A65" i="3"/>
  <c r="B65" i="3" s="1"/>
  <c r="C64" i="3" l="1"/>
  <c r="F64" i="3" s="1"/>
  <c r="E65" i="3"/>
  <c r="D65" i="3"/>
  <c r="A66" i="3"/>
  <c r="B66" i="3" s="1"/>
  <c r="C65" i="3" l="1"/>
  <c r="F65" i="3" s="1"/>
  <c r="D66" i="3"/>
  <c r="E66" i="3"/>
  <c r="A67" i="3"/>
  <c r="B67" i="3" s="1"/>
  <c r="C66" i="3" l="1"/>
  <c r="F66" i="3" s="1"/>
  <c r="E67" i="3"/>
  <c r="D67" i="3"/>
  <c r="A68" i="3"/>
  <c r="B68" i="3" s="1"/>
  <c r="C67" i="3" l="1"/>
  <c r="F67" i="3" s="1"/>
  <c r="E68" i="3"/>
  <c r="D68" i="3"/>
  <c r="A69" i="3"/>
  <c r="B69" i="3" s="1"/>
  <c r="C68" i="3" l="1"/>
  <c r="F68" i="3" s="1"/>
  <c r="D69" i="3"/>
  <c r="E69" i="3"/>
  <c r="A70" i="3"/>
  <c r="B70" i="3" s="1"/>
  <c r="C69" i="3" l="1"/>
  <c r="F69" i="3" s="1"/>
  <c r="E70" i="3"/>
  <c r="D70" i="3"/>
  <c r="A71" i="3"/>
  <c r="B71" i="3" s="1"/>
  <c r="C70" i="3"/>
  <c r="F70" i="3" s="1"/>
  <c r="E71" i="3" l="1"/>
  <c r="D71" i="3"/>
  <c r="A72" i="3"/>
  <c r="B72" i="3" s="1"/>
  <c r="C71" i="3" l="1"/>
  <c r="F71" i="3" s="1"/>
  <c r="D72" i="3"/>
  <c r="E72" i="3"/>
  <c r="A73" i="3"/>
  <c r="B73" i="3" s="1"/>
  <c r="C72" i="3" l="1"/>
  <c r="F72" i="3" s="1"/>
  <c r="E73" i="3"/>
  <c r="D73" i="3"/>
  <c r="A74" i="3"/>
  <c r="B74" i="3" s="1"/>
  <c r="C73" i="3" l="1"/>
  <c r="F73" i="3" s="1"/>
  <c r="E74" i="3"/>
  <c r="D74" i="3"/>
  <c r="A75" i="3"/>
  <c r="B75" i="3" s="1"/>
  <c r="C74" i="3" l="1"/>
  <c r="F74" i="3" s="1"/>
  <c r="D75" i="3"/>
  <c r="E75" i="3"/>
  <c r="A76" i="3"/>
  <c r="B76" i="3" s="1"/>
  <c r="C75" i="3" l="1"/>
  <c r="F75" i="3" s="1"/>
  <c r="E76" i="3"/>
  <c r="D76" i="3"/>
  <c r="A77" i="3"/>
  <c r="B77" i="3" s="1"/>
  <c r="C76" i="3" l="1"/>
  <c r="F76" i="3" s="1"/>
  <c r="E77" i="3"/>
  <c r="D77" i="3"/>
  <c r="A78" i="3"/>
  <c r="B78" i="3" s="1"/>
  <c r="C77" i="3" l="1"/>
  <c r="F77" i="3" s="1"/>
  <c r="D78" i="3"/>
  <c r="E78" i="3"/>
  <c r="C78" i="3" l="1"/>
  <c r="F78" i="3" s="1"/>
</calcChain>
</file>

<file path=xl/sharedStrings.xml><?xml version="1.0" encoding="utf-8"?>
<sst xmlns="http://schemas.openxmlformats.org/spreadsheetml/2006/main" count="44" uniqueCount="32">
  <si>
    <t>Fixed cost per order =</t>
  </si>
  <si>
    <t>per order</t>
  </si>
  <si>
    <t>Monthly demand =</t>
  </si>
  <si>
    <t>Holding percentage =</t>
  </si>
  <si>
    <t>Pricing:</t>
  </si>
  <si>
    <t xml:space="preserve">Price per sq. ft. </t>
  </si>
  <si>
    <t>Initial Order Quantity =</t>
  </si>
  <si>
    <t>Increment in Order Quantity =</t>
  </si>
  <si>
    <t>Order</t>
  </si>
  <si>
    <t>Average</t>
  </si>
  <si>
    <t>Annual</t>
  </si>
  <si>
    <t xml:space="preserve">Total </t>
  </si>
  <si>
    <t>Quantity</t>
  </si>
  <si>
    <t>Unit Cost</t>
  </si>
  <si>
    <t>Holding Cost</t>
  </si>
  <si>
    <t>Order Cost</t>
  </si>
  <si>
    <t>Material Cost</t>
  </si>
  <si>
    <t>Annual Cost</t>
  </si>
  <si>
    <t>Q</t>
  </si>
  <si>
    <t>Range</t>
  </si>
  <si>
    <t>Min Qty</t>
  </si>
  <si>
    <t>Max Qty</t>
  </si>
  <si>
    <t>Adjust to Q</t>
  </si>
  <si>
    <t>Without Quantity Discount</t>
  </si>
  <si>
    <t>Price per sq ft</t>
  </si>
  <si>
    <t>Total Cost</t>
  </si>
  <si>
    <t>sq. feet</t>
  </si>
  <si>
    <t>%</t>
  </si>
  <si>
    <t>&lt;=30,000</t>
  </si>
  <si>
    <t>&gt;30,000</t>
  </si>
  <si>
    <t>V</t>
  </si>
  <si>
    <t>Marginal Unit Quantity Discount (Exercise 11-14)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</si>
</sst>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  <numFmt numFmtId="166" formatCode="_(* #,##0_);_(* \(#,##0\);_(* &quot;-&quot;??_);_(@_)"/>
    <numFmt numFmtId="167" formatCode="_(&quot;$&quot;* #,##0.000_);_(&quot;$&quot;* \(#,##0.000\);_(&quot;$&quot;* &quot;-&quot;??_);_(@_)"/>
  </numFmts>
  <fonts count="9" x14ac:knownFonts="1">
    <font>
      <sz val="11"/>
      <name val="Times New Roman"/>
      <family val="1"/>
    </font>
    <font>
      <sz val="10"/>
      <name val="Arial"/>
      <family val="2"/>
    </font>
    <font>
      <b/>
      <u/>
      <sz val="14"/>
      <name val="Times New Roman"/>
      <family val="1"/>
    </font>
    <font>
      <sz val="11"/>
      <name val="Times New Roman"/>
      <family val="1"/>
    </font>
    <font>
      <sz val="11"/>
      <color indexed="12"/>
      <name val="Times New Roman"/>
      <family val="1"/>
    </font>
    <font>
      <b/>
      <i/>
      <u/>
      <sz val="14"/>
      <color indexed="10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164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164" fontId="0" fillId="0" borderId="0" xfId="0"/>
    <xf numFmtId="164" fontId="2" fillId="0" borderId="0" xfId="0" applyFont="1" applyAlignment="1" applyProtection="1">
      <alignment horizontal="left"/>
    </xf>
    <xf numFmtId="164" fontId="0" fillId="0" borderId="0" xfId="0" applyAlignment="1" applyProtection="1">
      <alignment horizontal="fill"/>
    </xf>
    <xf numFmtId="165" fontId="3" fillId="0" borderId="2" xfId="2" applyNumberFormat="1" applyFont="1" applyBorder="1" applyAlignment="1" applyProtection="1">
      <alignment horizontal="center"/>
    </xf>
    <xf numFmtId="165" fontId="3" fillId="0" borderId="2" xfId="2" applyNumberFormat="1" applyFont="1" applyBorder="1" applyAlignment="1">
      <alignment horizontal="center"/>
    </xf>
    <xf numFmtId="165" fontId="3" fillId="0" borderId="4" xfId="2" applyNumberFormat="1" applyFont="1" applyBorder="1" applyAlignment="1" applyProtection="1">
      <alignment horizontal="center"/>
    </xf>
    <xf numFmtId="165" fontId="3" fillId="0" borderId="4" xfId="2" applyNumberFormat="1" applyFont="1" applyBorder="1" applyAlignment="1">
      <alignment horizontal="center"/>
    </xf>
    <xf numFmtId="165" fontId="3" fillId="0" borderId="6" xfId="2" applyNumberFormat="1" applyFont="1" applyBorder="1" applyAlignment="1" applyProtection="1">
      <alignment horizontal="center"/>
    </xf>
    <xf numFmtId="164" fontId="5" fillId="0" borderId="0" xfId="0" applyFont="1" applyAlignment="1" applyProtection="1">
      <alignment horizontal="left"/>
    </xf>
    <xf numFmtId="165" fontId="3" fillId="0" borderId="0" xfId="2" applyNumberFormat="1" applyFont="1" applyBorder="1" applyAlignment="1">
      <alignment horizontal="center"/>
    </xf>
    <xf numFmtId="165" fontId="3" fillId="0" borderId="7" xfId="2" applyNumberFormat="1" applyFont="1" applyBorder="1" applyAlignment="1">
      <alignment horizontal="center"/>
    </xf>
    <xf numFmtId="165" fontId="3" fillId="0" borderId="8" xfId="2" applyNumberFormat="1" applyFont="1" applyBorder="1" applyAlignment="1">
      <alignment horizontal="center"/>
    </xf>
    <xf numFmtId="164" fontId="6" fillId="0" borderId="0" xfId="0" applyFont="1"/>
    <xf numFmtId="3" fontId="0" fillId="2" borderId="9" xfId="0" applyNumberFormat="1" applyFill="1" applyBorder="1" applyProtection="1">
      <protection locked="0"/>
    </xf>
    <xf numFmtId="165" fontId="3" fillId="0" borderId="7" xfId="2" applyNumberFormat="1" applyFont="1" applyFill="1" applyBorder="1" applyAlignment="1">
      <alignment horizontal="center"/>
    </xf>
    <xf numFmtId="165" fontId="3" fillId="0" borderId="4" xfId="2" applyNumberFormat="1" applyFont="1" applyFill="1" applyBorder="1" applyAlignment="1" applyProtection="1">
      <alignment horizontal="center"/>
    </xf>
    <xf numFmtId="44" fontId="0" fillId="0" borderId="0" xfId="2" applyFont="1"/>
    <xf numFmtId="44" fontId="3" fillId="0" borderId="10" xfId="2" applyFont="1" applyBorder="1" applyAlignment="1" applyProtection="1">
      <alignment horizontal="center"/>
    </xf>
    <xf numFmtId="44" fontId="3" fillId="0" borderId="11" xfId="2" applyFont="1" applyBorder="1" applyAlignment="1" applyProtection="1">
      <alignment horizontal="center"/>
    </xf>
    <xf numFmtId="165" fontId="3" fillId="0" borderId="4" xfId="2" applyNumberFormat="1" applyFont="1" applyFill="1" applyBorder="1" applyAlignment="1">
      <alignment horizontal="center"/>
    </xf>
    <xf numFmtId="44" fontId="3" fillId="0" borderId="10" xfId="2" applyFont="1" applyFill="1" applyBorder="1" applyAlignment="1" applyProtection="1">
      <alignment horizontal="center"/>
    </xf>
    <xf numFmtId="164" fontId="0" fillId="0" borderId="0" xfId="0" applyFill="1" applyBorder="1" applyAlignment="1" applyProtection="1">
      <alignment horizontal="center"/>
    </xf>
    <xf numFmtId="44" fontId="3" fillId="0" borderId="0" xfId="2" applyFont="1" applyFill="1" applyBorder="1" applyAlignment="1" applyProtection="1">
      <alignment horizontal="center"/>
      <protection locked="0"/>
    </xf>
    <xf numFmtId="3" fontId="0" fillId="2" borderId="11" xfId="0" applyNumberFormat="1" applyFill="1" applyBorder="1" applyProtection="1">
      <protection locked="0"/>
    </xf>
    <xf numFmtId="164" fontId="0" fillId="0" borderId="0" xfId="0" applyFill="1" applyBorder="1" applyAlignment="1">
      <alignment horizontal="center"/>
    </xf>
    <xf numFmtId="164" fontId="0" fillId="3" borderId="9" xfId="0" applyFill="1" applyBorder="1"/>
    <xf numFmtId="164" fontId="0" fillId="3" borderId="10" xfId="0" applyFill="1" applyBorder="1" applyAlignment="1" applyProtection="1">
      <alignment horizontal="left"/>
    </xf>
    <xf numFmtId="164" fontId="0" fillId="3" borderId="12" xfId="0" applyFill="1" applyBorder="1" applyProtection="1">
      <protection locked="0"/>
    </xf>
    <xf numFmtId="164" fontId="0" fillId="3" borderId="11" xfId="0" applyFill="1" applyBorder="1" applyAlignment="1" applyProtection="1">
      <alignment horizontal="left"/>
    </xf>
    <xf numFmtId="44" fontId="3" fillId="3" borderId="13" xfId="2" applyFont="1" applyFill="1" applyBorder="1" applyAlignment="1" applyProtection="1">
      <alignment horizontal="center"/>
      <protection locked="0"/>
    </xf>
    <xf numFmtId="164" fontId="0" fillId="3" borderId="15" xfId="0" applyFill="1" applyBorder="1"/>
    <xf numFmtId="164" fontId="0" fillId="3" borderId="16" xfId="0" applyFill="1" applyBorder="1"/>
    <xf numFmtId="164" fontId="0" fillId="3" borderId="17" xfId="0" applyFill="1" applyBorder="1" applyAlignment="1" applyProtection="1">
      <alignment horizontal="left"/>
    </xf>
    <xf numFmtId="164" fontId="0" fillId="3" borderId="0" xfId="0" applyFill="1" applyBorder="1"/>
    <xf numFmtId="164" fontId="0" fillId="2" borderId="15" xfId="0" applyFill="1" applyBorder="1"/>
    <xf numFmtId="164" fontId="0" fillId="2" borderId="16" xfId="0" applyFill="1" applyBorder="1"/>
    <xf numFmtId="164" fontId="0" fillId="2" borderId="18" xfId="0" applyFill="1" applyBorder="1"/>
    <xf numFmtId="164" fontId="0" fillId="2" borderId="12" xfId="0" applyFill="1" applyBorder="1"/>
    <xf numFmtId="164" fontId="4" fillId="4" borderId="1" xfId="0" applyFont="1" applyFill="1" applyBorder="1" applyAlignment="1" applyProtection="1">
      <alignment horizontal="center"/>
    </xf>
    <xf numFmtId="164" fontId="4" fillId="4" borderId="5" xfId="0" applyFont="1" applyFill="1" applyBorder="1" applyAlignment="1" applyProtection="1">
      <alignment horizontal="center"/>
    </xf>
    <xf numFmtId="164" fontId="4" fillId="5" borderId="2" xfId="0" applyFont="1" applyFill="1" applyBorder="1" applyAlignment="1" applyProtection="1">
      <alignment horizontal="center"/>
    </xf>
    <xf numFmtId="164" fontId="4" fillId="5" borderId="2" xfId="0" applyFont="1" applyFill="1" applyBorder="1" applyAlignment="1">
      <alignment horizontal="center"/>
    </xf>
    <xf numFmtId="164" fontId="0" fillId="3" borderId="18" xfId="0" applyFill="1" applyBorder="1" applyAlignment="1" applyProtection="1">
      <alignment horizontal="left"/>
    </xf>
    <xf numFmtId="164" fontId="0" fillId="3" borderId="12" xfId="0" applyFill="1" applyBorder="1"/>
    <xf numFmtId="164" fontId="8" fillId="0" borderId="0" xfId="0" applyFont="1" applyAlignment="1" applyProtection="1">
      <alignment horizontal="left"/>
    </xf>
    <xf numFmtId="164" fontId="0" fillId="6" borderId="15" xfId="0" applyFill="1" applyBorder="1"/>
    <xf numFmtId="164" fontId="0" fillId="6" borderId="16" xfId="0" applyFill="1" applyBorder="1"/>
    <xf numFmtId="44" fontId="3" fillId="6" borderId="16" xfId="2" applyFont="1" applyFill="1" applyBorder="1" applyProtection="1">
      <protection locked="0"/>
    </xf>
    <xf numFmtId="164" fontId="0" fillId="6" borderId="9" xfId="0" applyFill="1" applyBorder="1"/>
    <xf numFmtId="164" fontId="0" fillId="6" borderId="17" xfId="0" applyFill="1" applyBorder="1" applyAlignment="1" applyProtection="1">
      <alignment horizontal="left"/>
    </xf>
    <xf numFmtId="164" fontId="0" fillId="6" borderId="0" xfId="0" applyFill="1" applyBorder="1"/>
    <xf numFmtId="3" fontId="0" fillId="6" borderId="0" xfId="0" applyNumberFormat="1" applyFill="1" applyBorder="1" applyProtection="1">
      <protection locked="0"/>
    </xf>
    <xf numFmtId="164" fontId="0" fillId="6" borderId="10" xfId="0" applyFill="1" applyBorder="1" applyAlignment="1" applyProtection="1">
      <alignment horizontal="left"/>
    </xf>
    <xf numFmtId="3" fontId="0" fillId="6" borderId="19" xfId="0" applyNumberFormat="1" applyFill="1" applyBorder="1" applyAlignment="1" applyProtection="1">
      <alignment horizontal="center"/>
    </xf>
    <xf numFmtId="37" fontId="3" fillId="6" borderId="20" xfId="2" applyNumberFormat="1" applyFont="1" applyFill="1" applyBorder="1" applyAlignment="1" applyProtection="1">
      <alignment horizontal="center"/>
      <protection locked="0"/>
    </xf>
    <xf numFmtId="44" fontId="3" fillId="6" borderId="21" xfId="2" applyFont="1" applyFill="1" applyBorder="1" applyAlignment="1" applyProtection="1">
      <alignment horizontal="center"/>
      <protection locked="0"/>
    </xf>
    <xf numFmtId="3" fontId="0" fillId="6" borderId="22" xfId="0" applyNumberFormat="1" applyFill="1" applyBorder="1" applyAlignment="1" applyProtection="1">
      <alignment horizontal="center"/>
    </xf>
    <xf numFmtId="37" fontId="3" fillId="6" borderId="23" xfId="2" applyNumberFormat="1" applyFont="1" applyFill="1" applyBorder="1" applyAlignment="1" applyProtection="1">
      <alignment horizontal="center"/>
      <protection locked="0"/>
    </xf>
    <xf numFmtId="44" fontId="3" fillId="6" borderId="13" xfId="2" applyFont="1" applyFill="1" applyBorder="1" applyAlignment="1" applyProtection="1">
      <alignment horizontal="center"/>
      <protection locked="0"/>
    </xf>
    <xf numFmtId="37" fontId="0" fillId="5" borderId="20" xfId="1" applyNumberFormat="1" applyFont="1" applyFill="1" applyBorder="1" applyAlignment="1">
      <alignment horizontal="center"/>
    </xf>
    <xf numFmtId="37" fontId="0" fillId="5" borderId="20" xfId="0" applyNumberFormat="1" applyFill="1" applyBorder="1" applyAlignment="1">
      <alignment horizontal="center"/>
    </xf>
    <xf numFmtId="37" fontId="0" fillId="5" borderId="23" xfId="1" applyNumberFormat="1" applyFont="1" applyFill="1" applyBorder="1" applyAlignment="1">
      <alignment horizontal="center"/>
    </xf>
    <xf numFmtId="37" fontId="0" fillId="5" borderId="23" xfId="0" applyNumberFormat="1" applyFill="1" applyBorder="1" applyAlignment="1">
      <alignment horizontal="center"/>
    </xf>
    <xf numFmtId="44" fontId="0" fillId="6" borderId="24" xfId="2" applyFont="1" applyFill="1" applyBorder="1" applyAlignment="1">
      <alignment horizontal="center"/>
    </xf>
    <xf numFmtId="37" fontId="0" fillId="6" borderId="25" xfId="1" applyNumberFormat="1" applyFont="1" applyFill="1" applyBorder="1" applyAlignment="1">
      <alignment horizontal="center"/>
    </xf>
    <xf numFmtId="165" fontId="0" fillId="6" borderId="14" xfId="2" applyNumberFormat="1" applyFont="1" applyFill="1" applyBorder="1" applyAlignment="1">
      <alignment horizontal="center"/>
    </xf>
    <xf numFmtId="164" fontId="7" fillId="8" borderId="19" xfId="0" applyFont="1" applyFill="1" applyBorder="1" applyAlignment="1">
      <alignment horizontal="center"/>
    </xf>
    <xf numFmtId="164" fontId="7" fillId="8" borderId="20" xfId="0" applyFont="1" applyFill="1" applyBorder="1" applyAlignment="1">
      <alignment horizontal="center"/>
    </xf>
    <xf numFmtId="164" fontId="7" fillId="8" borderId="21" xfId="0" applyFont="1" applyFill="1" applyBorder="1" applyAlignment="1">
      <alignment horizontal="center"/>
    </xf>
    <xf numFmtId="164" fontId="7" fillId="8" borderId="26" xfId="0" applyFont="1" applyFill="1" applyBorder="1" applyAlignment="1">
      <alignment horizontal="center" wrapText="1"/>
    </xf>
    <xf numFmtId="164" fontId="7" fillId="8" borderId="27" xfId="0" applyFont="1" applyFill="1" applyBorder="1" applyAlignment="1">
      <alignment horizontal="center" wrapText="1"/>
    </xf>
    <xf numFmtId="164" fontId="7" fillId="8" borderId="27" xfId="0" applyFont="1" applyFill="1" applyBorder="1" applyAlignment="1">
      <alignment horizontal="center"/>
    </xf>
    <xf numFmtId="164" fontId="7" fillId="8" borderId="28" xfId="0" applyFont="1" applyFill="1" applyBorder="1" applyAlignment="1">
      <alignment horizontal="center" wrapText="1"/>
    </xf>
    <xf numFmtId="164" fontId="0" fillId="8" borderId="19" xfId="0" applyFill="1" applyBorder="1" applyAlignment="1">
      <alignment horizontal="center"/>
    </xf>
    <xf numFmtId="164" fontId="0" fillId="8" borderId="22" xfId="0" applyFill="1" applyBorder="1" applyAlignment="1">
      <alignment horizontal="center"/>
    </xf>
    <xf numFmtId="164" fontId="4" fillId="8" borderId="1" xfId="0" applyFont="1" applyFill="1" applyBorder="1" applyAlignment="1" applyProtection="1">
      <alignment horizontal="center"/>
    </xf>
    <xf numFmtId="164" fontId="4" fillId="8" borderId="27" xfId="0" applyFont="1" applyFill="1" applyBorder="1" applyAlignment="1" applyProtection="1">
      <alignment horizontal="center"/>
    </xf>
    <xf numFmtId="164" fontId="4" fillId="8" borderId="28" xfId="0" applyFont="1" applyFill="1" applyBorder="1" applyAlignment="1" applyProtection="1">
      <alignment horizontal="center"/>
    </xf>
    <xf numFmtId="164" fontId="4" fillId="8" borderId="26" xfId="0" applyFont="1" applyFill="1" applyBorder="1" applyAlignment="1" applyProtection="1">
      <alignment horizontal="center"/>
    </xf>
    <xf numFmtId="165" fontId="3" fillId="3" borderId="16" xfId="2" applyNumberFormat="1" applyFont="1" applyFill="1" applyBorder="1" applyProtection="1">
      <protection locked="0"/>
    </xf>
    <xf numFmtId="166" fontId="3" fillId="3" borderId="0" xfId="1" applyNumberFormat="1" applyFont="1" applyFill="1" applyBorder="1" applyProtection="1">
      <protection locked="0"/>
    </xf>
    <xf numFmtId="9" fontId="3" fillId="3" borderId="0" xfId="3" applyFont="1" applyFill="1" applyBorder="1" applyProtection="1">
      <protection locked="0"/>
    </xf>
    <xf numFmtId="164" fontId="0" fillId="3" borderId="22" xfId="0" applyFill="1" applyBorder="1" applyAlignment="1" applyProtection="1">
      <alignment horizontal="center"/>
    </xf>
    <xf numFmtId="44" fontId="4" fillId="7" borderId="9" xfId="2" applyFont="1" applyFill="1" applyBorder="1" applyAlignment="1" applyProtection="1">
      <alignment horizontal="center"/>
    </xf>
    <xf numFmtId="165" fontId="3" fillId="5" borderId="21" xfId="2" applyNumberFormat="1" applyFont="1" applyFill="1" applyBorder="1" applyAlignment="1">
      <alignment horizontal="center"/>
    </xf>
    <xf numFmtId="165" fontId="3" fillId="5" borderId="13" xfId="2" applyNumberFormat="1" applyFont="1" applyFill="1" applyBorder="1" applyAlignment="1">
      <alignment horizontal="center"/>
    </xf>
    <xf numFmtId="164" fontId="0" fillId="6" borderId="18" xfId="0" applyFill="1" applyBorder="1" applyAlignment="1" applyProtection="1">
      <alignment horizontal="left"/>
    </xf>
    <xf numFmtId="164" fontId="0" fillId="6" borderId="12" xfId="0" applyFill="1" applyBorder="1"/>
    <xf numFmtId="164" fontId="0" fillId="6" borderId="12" xfId="0" applyFill="1" applyBorder="1" applyProtection="1">
      <protection locked="0"/>
    </xf>
    <xf numFmtId="164" fontId="0" fillId="6" borderId="11" xfId="0" applyFill="1" applyBorder="1" applyAlignment="1" applyProtection="1">
      <alignment horizontal="left"/>
    </xf>
    <xf numFmtId="166" fontId="0" fillId="5" borderId="21" xfId="1" applyNumberFormat="1" applyFont="1" applyFill="1" applyBorder="1" applyAlignment="1">
      <alignment horizontal="center"/>
    </xf>
    <xf numFmtId="166" fontId="0" fillId="5" borderId="13" xfId="1" applyNumberFormat="1" applyFont="1" applyFill="1" applyBorder="1" applyAlignment="1">
      <alignment horizontal="center"/>
    </xf>
    <xf numFmtId="164" fontId="0" fillId="0" borderId="15" xfId="0" applyBorder="1" applyAlignment="1" applyProtection="1">
      <alignment horizontal="center"/>
    </xf>
    <xf numFmtId="164" fontId="0" fillId="0" borderId="17" xfId="0" applyBorder="1" applyAlignment="1" applyProtection="1">
      <alignment horizontal="center"/>
    </xf>
    <xf numFmtId="164" fontId="0" fillId="0" borderId="17" xfId="0" applyFill="1" applyBorder="1" applyAlignment="1" applyProtection="1">
      <alignment horizontal="center"/>
    </xf>
    <xf numFmtId="164" fontId="0" fillId="0" borderId="18" xfId="0" applyBorder="1" applyAlignment="1" applyProtection="1">
      <alignment horizontal="center"/>
    </xf>
    <xf numFmtId="164" fontId="4" fillId="5" borderId="4" xfId="0" applyFont="1" applyFill="1" applyBorder="1" applyAlignment="1" applyProtection="1">
      <alignment horizontal="center"/>
    </xf>
    <xf numFmtId="164" fontId="4" fillId="5" borderId="4" xfId="0" applyFont="1" applyFill="1" applyBorder="1" applyAlignment="1">
      <alignment horizontal="center"/>
    </xf>
    <xf numFmtId="44" fontId="4" fillId="7" borderId="10" xfId="2" applyFont="1" applyFill="1" applyBorder="1" applyAlignment="1" applyProtection="1">
      <alignment horizontal="center"/>
    </xf>
    <xf numFmtId="167" fontId="3" fillId="0" borderId="1" xfId="2" applyNumberFormat="1" applyFont="1" applyBorder="1" applyAlignment="1" applyProtection="1">
      <alignment horizontal="center"/>
    </xf>
    <xf numFmtId="167" fontId="3" fillId="0" borderId="3" xfId="2" applyNumberFormat="1" applyFont="1" applyBorder="1" applyAlignment="1" applyProtection="1">
      <alignment horizontal="center"/>
    </xf>
    <xf numFmtId="167" fontId="3" fillId="0" borderId="5" xfId="2" applyNumberFormat="1" applyFont="1" applyBorder="1" applyAlignment="1" applyProtection="1">
      <alignment horizontal="center"/>
    </xf>
    <xf numFmtId="44" fontId="3" fillId="0" borderId="9" xfId="2" applyFont="1" applyBorder="1" applyAlignment="1" applyProtection="1">
      <alignment horizontal="center"/>
    </xf>
    <xf numFmtId="9" fontId="0" fillId="6" borderId="0" xfId="3" applyFont="1" applyFill="1" applyBorder="1" applyProtection="1">
      <protection locked="0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Cost With Varying Order Size</a:t>
            </a:r>
          </a:p>
        </c:rich>
      </c:tx>
      <c:layout>
        <c:manualLayout>
          <c:xMode val="edge"/>
          <c:yMode val="edge"/>
          <c:x val="0.35072142064372919"/>
          <c:y val="1.95758564437194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539400665926749"/>
          <c:y val="0.12234910277324633"/>
          <c:w val="0.73473917869034411"/>
          <c:h val="0.74714518760195758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'ex. 11.14'!$A$17:$A$78</c:f>
              <c:numCache>
                <c:formatCode>General_)</c:formatCode>
                <c:ptCount val="62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  <c:pt idx="4">
                  <c:v>5000</c:v>
                </c:pt>
                <c:pt idx="5">
                  <c:v>6000</c:v>
                </c:pt>
                <c:pt idx="6">
                  <c:v>7000</c:v>
                </c:pt>
                <c:pt idx="7">
                  <c:v>8000</c:v>
                </c:pt>
                <c:pt idx="8">
                  <c:v>9000</c:v>
                </c:pt>
                <c:pt idx="9">
                  <c:v>10000</c:v>
                </c:pt>
                <c:pt idx="10">
                  <c:v>11000</c:v>
                </c:pt>
                <c:pt idx="11">
                  <c:v>12000</c:v>
                </c:pt>
                <c:pt idx="12">
                  <c:v>13000</c:v>
                </c:pt>
                <c:pt idx="13">
                  <c:v>14000</c:v>
                </c:pt>
                <c:pt idx="14">
                  <c:v>15000</c:v>
                </c:pt>
                <c:pt idx="15">
                  <c:v>16000</c:v>
                </c:pt>
                <c:pt idx="16">
                  <c:v>17000</c:v>
                </c:pt>
                <c:pt idx="17">
                  <c:v>18000</c:v>
                </c:pt>
                <c:pt idx="18">
                  <c:v>19000</c:v>
                </c:pt>
                <c:pt idx="19">
                  <c:v>20000</c:v>
                </c:pt>
                <c:pt idx="20">
                  <c:v>21000</c:v>
                </c:pt>
                <c:pt idx="21">
                  <c:v>22000</c:v>
                </c:pt>
                <c:pt idx="22">
                  <c:v>23000</c:v>
                </c:pt>
                <c:pt idx="23">
                  <c:v>24000</c:v>
                </c:pt>
                <c:pt idx="24">
                  <c:v>25000</c:v>
                </c:pt>
                <c:pt idx="25">
                  <c:v>26000</c:v>
                </c:pt>
                <c:pt idx="26">
                  <c:v>27000</c:v>
                </c:pt>
                <c:pt idx="27">
                  <c:v>28000</c:v>
                </c:pt>
                <c:pt idx="28">
                  <c:v>29000</c:v>
                </c:pt>
                <c:pt idx="29">
                  <c:v>30000</c:v>
                </c:pt>
                <c:pt idx="30">
                  <c:v>31000</c:v>
                </c:pt>
                <c:pt idx="31">
                  <c:v>32000</c:v>
                </c:pt>
                <c:pt idx="32">
                  <c:v>33000</c:v>
                </c:pt>
                <c:pt idx="33">
                  <c:v>34000</c:v>
                </c:pt>
                <c:pt idx="34">
                  <c:v>35000</c:v>
                </c:pt>
                <c:pt idx="35">
                  <c:v>36000</c:v>
                </c:pt>
                <c:pt idx="36">
                  <c:v>37000</c:v>
                </c:pt>
                <c:pt idx="37">
                  <c:v>38000</c:v>
                </c:pt>
                <c:pt idx="38">
                  <c:v>39000</c:v>
                </c:pt>
                <c:pt idx="39">
                  <c:v>40000</c:v>
                </c:pt>
                <c:pt idx="40">
                  <c:v>41000</c:v>
                </c:pt>
                <c:pt idx="41">
                  <c:v>42000</c:v>
                </c:pt>
                <c:pt idx="42">
                  <c:v>43000</c:v>
                </c:pt>
                <c:pt idx="43">
                  <c:v>44000</c:v>
                </c:pt>
                <c:pt idx="44">
                  <c:v>45000</c:v>
                </c:pt>
                <c:pt idx="45">
                  <c:v>46000</c:v>
                </c:pt>
                <c:pt idx="46">
                  <c:v>47000</c:v>
                </c:pt>
                <c:pt idx="47">
                  <c:v>48000</c:v>
                </c:pt>
                <c:pt idx="48">
                  <c:v>49000</c:v>
                </c:pt>
                <c:pt idx="49">
                  <c:v>50000</c:v>
                </c:pt>
                <c:pt idx="50">
                  <c:v>51000</c:v>
                </c:pt>
                <c:pt idx="51">
                  <c:v>52000</c:v>
                </c:pt>
                <c:pt idx="52">
                  <c:v>53000</c:v>
                </c:pt>
                <c:pt idx="53">
                  <c:v>54000</c:v>
                </c:pt>
                <c:pt idx="54">
                  <c:v>55000</c:v>
                </c:pt>
                <c:pt idx="55">
                  <c:v>56000</c:v>
                </c:pt>
                <c:pt idx="56">
                  <c:v>57000</c:v>
                </c:pt>
                <c:pt idx="57">
                  <c:v>58000</c:v>
                </c:pt>
                <c:pt idx="58">
                  <c:v>59000</c:v>
                </c:pt>
                <c:pt idx="59">
                  <c:v>60000</c:v>
                </c:pt>
                <c:pt idx="60">
                  <c:v>61000</c:v>
                </c:pt>
                <c:pt idx="61">
                  <c:v>62000</c:v>
                </c:pt>
              </c:numCache>
            </c:numRef>
          </c:cat>
          <c:val>
            <c:numRef>
              <c:f>'ex. 11.14'!$F$17:$F$78</c:f>
              <c:numCache>
                <c:formatCode>_("$"* #,##0.00_);_("$"* \(#,##0.00\);_("$"* "-"??_);_(@_)</c:formatCode>
                <c:ptCount val="62"/>
                <c:pt idx="0">
                  <c:v>1296500</c:v>
                </c:pt>
                <c:pt idx="1">
                  <c:v>1249000</c:v>
                </c:pt>
                <c:pt idx="2">
                  <c:v>1233500</c:v>
                </c:pt>
                <c:pt idx="3">
                  <c:v>1226000</c:v>
                </c:pt>
                <c:pt idx="4">
                  <c:v>1221700</c:v>
                </c:pt>
                <c:pt idx="5">
                  <c:v>1219000</c:v>
                </c:pt>
                <c:pt idx="6">
                  <c:v>1217214.2857142857</c:v>
                </c:pt>
                <c:pt idx="7">
                  <c:v>1216000</c:v>
                </c:pt>
                <c:pt idx="8">
                  <c:v>1215166.6666666667</c:v>
                </c:pt>
                <c:pt idx="9">
                  <c:v>1214600</c:v>
                </c:pt>
                <c:pt idx="10">
                  <c:v>1214227.2727272727</c:v>
                </c:pt>
                <c:pt idx="11">
                  <c:v>1214000</c:v>
                </c:pt>
                <c:pt idx="12">
                  <c:v>1213884.6153846155</c:v>
                </c:pt>
                <c:pt idx="13">
                  <c:v>1213857.142857143</c:v>
                </c:pt>
                <c:pt idx="14">
                  <c:v>1213900</c:v>
                </c:pt>
                <c:pt idx="15">
                  <c:v>1214000</c:v>
                </c:pt>
                <c:pt idx="16">
                  <c:v>1214147.0588235294</c:v>
                </c:pt>
                <c:pt idx="17">
                  <c:v>1214333.3333333333</c:v>
                </c:pt>
                <c:pt idx="18">
                  <c:v>1214552.6315789474</c:v>
                </c:pt>
                <c:pt idx="19">
                  <c:v>1214800</c:v>
                </c:pt>
                <c:pt idx="20">
                  <c:v>1215071.4285714286</c:v>
                </c:pt>
                <c:pt idx="21">
                  <c:v>1215363.6363636365</c:v>
                </c:pt>
                <c:pt idx="22">
                  <c:v>1215673.9130434783</c:v>
                </c:pt>
                <c:pt idx="23">
                  <c:v>1216000</c:v>
                </c:pt>
                <c:pt idx="24">
                  <c:v>1216340</c:v>
                </c:pt>
                <c:pt idx="25">
                  <c:v>1216692.3076923077</c:v>
                </c:pt>
                <c:pt idx="26">
                  <c:v>1217055.5555555555</c:v>
                </c:pt>
                <c:pt idx="27">
                  <c:v>1217428.5714285714</c:v>
                </c:pt>
                <c:pt idx="28">
                  <c:v>1217810.3448275863</c:v>
                </c:pt>
                <c:pt idx="29">
                  <c:v>1218200</c:v>
                </c:pt>
                <c:pt idx="30">
                  <c:v>1217812.5806451614</c:v>
                </c:pt>
                <c:pt idx="31">
                  <c:v>1217480</c:v>
                </c:pt>
                <c:pt idx="32">
                  <c:v>1217197.2727272727</c:v>
                </c:pt>
                <c:pt idx="33">
                  <c:v>1216960.0000000002</c:v>
                </c:pt>
                <c:pt idx="34">
                  <c:v>1216764.2857142857</c:v>
                </c:pt>
                <c:pt idx="35">
                  <c:v>1216606.6666666667</c:v>
                </c:pt>
                <c:pt idx="36">
                  <c:v>1216484.054054054</c:v>
                </c:pt>
                <c:pt idx="37">
                  <c:v>1216393.6842105263</c:v>
                </c:pt>
                <c:pt idx="38">
                  <c:v>1216333.076923077</c:v>
                </c:pt>
                <c:pt idx="39">
                  <c:v>1216300</c:v>
                </c:pt>
                <c:pt idx="40">
                  <c:v>1216292.4390243904</c:v>
                </c:pt>
                <c:pt idx="41">
                  <c:v>1216308.5714285716</c:v>
                </c:pt>
                <c:pt idx="42">
                  <c:v>1216346.7441860465</c:v>
                </c:pt>
                <c:pt idx="43">
                  <c:v>1216405.4545454544</c:v>
                </c:pt>
                <c:pt idx="44">
                  <c:v>1216483.3333333333</c:v>
                </c:pt>
                <c:pt idx="45">
                  <c:v>1216579.1304347825</c:v>
                </c:pt>
                <c:pt idx="46">
                  <c:v>1216691.7021276597</c:v>
                </c:pt>
                <c:pt idx="47">
                  <c:v>1216820</c:v>
                </c:pt>
                <c:pt idx="48">
                  <c:v>1216963.0612244897</c:v>
                </c:pt>
                <c:pt idx="49">
                  <c:v>1217120</c:v>
                </c:pt>
                <c:pt idx="50">
                  <c:v>1217290</c:v>
                </c:pt>
                <c:pt idx="51">
                  <c:v>1217472.3076923077</c:v>
                </c:pt>
                <c:pt idx="52">
                  <c:v>1217666.2264150942</c:v>
                </c:pt>
                <c:pt idx="53">
                  <c:v>1217871.111111111</c:v>
                </c:pt>
                <c:pt idx="54">
                  <c:v>1218086.3636363635</c:v>
                </c:pt>
                <c:pt idx="55">
                  <c:v>1218311.4285714284</c:v>
                </c:pt>
                <c:pt idx="56">
                  <c:v>1218545.7894736843</c:v>
                </c:pt>
                <c:pt idx="57">
                  <c:v>1218788.9655172413</c:v>
                </c:pt>
                <c:pt idx="58">
                  <c:v>1219040.5084745763</c:v>
                </c:pt>
                <c:pt idx="59">
                  <c:v>1219300</c:v>
                </c:pt>
                <c:pt idx="60">
                  <c:v>1219567.0491803279</c:v>
                </c:pt>
                <c:pt idx="61">
                  <c:v>1219841.2903225806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7A-4CEA-83F9-1159008C1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285440"/>
        <c:axId val="250316672"/>
      </c:lineChart>
      <c:catAx>
        <c:axId val="250285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Order Size ('000)</a:t>
                </a:r>
              </a:p>
            </c:rich>
          </c:tx>
          <c:layout>
            <c:manualLayout>
              <c:xMode val="edge"/>
              <c:yMode val="edge"/>
              <c:x val="0.45283018867924529"/>
              <c:y val="0.94616639477977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250316672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2503166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Cost</a:t>
                </a:r>
              </a:p>
            </c:rich>
          </c:tx>
          <c:layout>
            <c:manualLayout>
              <c:xMode val="edge"/>
              <c:yMode val="edge"/>
              <c:x val="1.1098779134295227E-2"/>
              <c:y val="0.43066884176182707"/>
            </c:manualLayout>
          </c:layout>
          <c:overlay val="0"/>
          <c:spPr>
            <a:noFill/>
            <a:ln w="25400">
              <a:noFill/>
            </a:ln>
          </c:spPr>
        </c:title>
        <c:numFmt formatCode="_(&quot;$&quot;* #,##0.00_);_(&quot;$&quot;* \(#,##0.00\);_(&quot;$&quot;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02854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3"/>
  <sheetViews>
    <sheetView zoomScale="75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F18"/>
  <sheetViews>
    <sheetView showGridLines="0" tabSelected="1" zoomScaleNormal="100" workbookViewId="0">
      <selection activeCell="M15" sqref="M15"/>
    </sheetView>
  </sheetViews>
  <sheetFormatPr defaultRowHeight="14" x14ac:dyDescent="0.3"/>
  <cols>
    <col min="1" max="1" width="5" customWidth="1"/>
    <col min="3" max="3" width="14.26953125" bestFit="1" customWidth="1"/>
    <col min="4" max="4" width="14.81640625" bestFit="1" customWidth="1"/>
    <col min="5" max="5" width="12.453125" bestFit="1" customWidth="1"/>
    <col min="6" max="6" width="12.453125" customWidth="1"/>
    <col min="7" max="7" width="4.26953125" customWidth="1"/>
  </cols>
  <sheetData>
    <row r="1" spans="2:6" ht="17.5" x14ac:dyDescent="0.35">
      <c r="B1" s="1" t="s">
        <v>31</v>
      </c>
    </row>
    <row r="2" spans="2:6" ht="14.5" thickBot="1" x14ac:dyDescent="0.35">
      <c r="B2" s="2"/>
    </row>
    <row r="3" spans="2:6" x14ac:dyDescent="0.3">
      <c r="B3" s="45" t="s">
        <v>0</v>
      </c>
      <c r="C3" s="46"/>
      <c r="D3" s="47">
        <f>'ex. 11.14'!C3</f>
        <v>400</v>
      </c>
      <c r="E3" s="48"/>
    </row>
    <row r="4" spans="2:6" x14ac:dyDescent="0.3">
      <c r="B4" s="49" t="s">
        <v>2</v>
      </c>
      <c r="C4" s="50"/>
      <c r="D4" s="51">
        <f>'ex. 11.14'!C4</f>
        <v>20000</v>
      </c>
      <c r="E4" s="52" t="s">
        <v>26</v>
      </c>
    </row>
    <row r="5" spans="2:6" x14ac:dyDescent="0.3">
      <c r="B5" s="49" t="s">
        <v>3</v>
      </c>
      <c r="C5" s="50"/>
      <c r="D5" s="103">
        <f>'ex. 11.14'!C5</f>
        <v>0.2</v>
      </c>
      <c r="E5" s="52" t="s">
        <v>27</v>
      </c>
    </row>
    <row r="6" spans="2:6" ht="3" customHeight="1" thickBot="1" x14ac:dyDescent="0.35">
      <c r="B6" s="86"/>
      <c r="C6" s="87"/>
      <c r="D6" s="88"/>
      <c r="E6" s="89"/>
    </row>
    <row r="7" spans="2:6" ht="14.5" thickBot="1" x14ac:dyDescent="0.35">
      <c r="B7" s="44" t="s">
        <v>4</v>
      </c>
    </row>
    <row r="8" spans="2:6" ht="14.5" thickBot="1" x14ac:dyDescent="0.35">
      <c r="B8" s="75" t="s">
        <v>20</v>
      </c>
      <c r="C8" s="76" t="s">
        <v>21</v>
      </c>
      <c r="D8" s="77" t="s">
        <v>5</v>
      </c>
    </row>
    <row r="9" spans="2:6" x14ac:dyDescent="0.3">
      <c r="B9" s="53">
        <v>0</v>
      </c>
      <c r="C9" s="54">
        <v>30000</v>
      </c>
      <c r="D9" s="55">
        <f>'ex. 11.14'!C9</f>
        <v>5</v>
      </c>
    </row>
    <row r="10" spans="2:6" x14ac:dyDescent="0.3">
      <c r="B10" s="56">
        <v>30000</v>
      </c>
      <c r="C10" s="57">
        <v>100000</v>
      </c>
      <c r="D10" s="58">
        <f>'ex. 11.14'!C10</f>
        <v>4.9000000000000004</v>
      </c>
    </row>
    <row r="11" spans="2:6" ht="14.5" thickBot="1" x14ac:dyDescent="0.35"/>
    <row r="12" spans="2:6" ht="14.5" thickBot="1" x14ac:dyDescent="0.35">
      <c r="B12" s="69" t="s">
        <v>19</v>
      </c>
      <c r="C12" s="70" t="s">
        <v>30</v>
      </c>
      <c r="D12" s="71" t="s">
        <v>18</v>
      </c>
      <c r="E12" s="72" t="s">
        <v>22</v>
      </c>
      <c r="F12" s="72" t="s">
        <v>25</v>
      </c>
    </row>
    <row r="13" spans="2:6" x14ac:dyDescent="0.3">
      <c r="B13" s="73">
        <v>0</v>
      </c>
      <c r="C13" s="59">
        <v>0</v>
      </c>
      <c r="D13" s="60">
        <f>SQRT((2*$D$4*12*($D$3+C13-B9*D9))/($D$5*D9))</f>
        <v>13856.406460551018</v>
      </c>
      <c r="E13" s="90">
        <f>ROUND(IF(D13&gt;B10,B10,D13),0)</f>
        <v>13856</v>
      </c>
      <c r="F13" s="84">
        <f>($D$4*12/E13)*$D$3+(C13+(E13-B9)*D9)*$D$5/2+($D$4*12/E13*(C13+(E13-B9)*D9))</f>
        <v>1213856.4064665127</v>
      </c>
    </row>
    <row r="14" spans="2:6" x14ac:dyDescent="0.3">
      <c r="B14" s="74">
        <v>1</v>
      </c>
      <c r="C14" s="61">
        <f>D9*(B10-B9)</f>
        <v>150000</v>
      </c>
      <c r="D14" s="62">
        <f>SQRT((2*$D$4*12*($D$3+C14-B10*D10))/($D$5*D10))</f>
        <v>40808.162448816285</v>
      </c>
      <c r="E14" s="91">
        <f>ROUND(IF(D14&lt;B10,B10,IF(D14&gt;C10,C10,D14)),0)</f>
        <v>40808</v>
      </c>
      <c r="F14" s="85">
        <f>($D$4*12/E14)*$D$3+(C14+(E14-B10)*D10)*$D$5/2+($D$4*12/E14*(C14+(E14-B10)*D10))</f>
        <v>1216291.9992001569</v>
      </c>
    </row>
    <row r="16" spans="2:6" ht="14.5" thickBot="1" x14ac:dyDescent="0.35">
      <c r="B16" s="12" t="s">
        <v>23</v>
      </c>
    </row>
    <row r="17" spans="2:5" x14ac:dyDescent="0.3">
      <c r="C17" s="66" t="s">
        <v>24</v>
      </c>
      <c r="D17" s="67" t="s">
        <v>18</v>
      </c>
      <c r="E17" s="68" t="s">
        <v>25</v>
      </c>
    </row>
    <row r="18" spans="2:5" ht="14.5" thickBot="1" x14ac:dyDescent="0.35">
      <c r="B18" s="24"/>
      <c r="C18" s="63">
        <v>5</v>
      </c>
      <c r="D18" s="64">
        <f>SQRT((2*$D$4*$D$3*12)/($D$5*C18))</f>
        <v>13856.406460551018</v>
      </c>
      <c r="E18" s="65">
        <f>(($D$4*12)/D18)*$D$3+(D18/2)*($D$5/100)*C18+($D$4*12)*C18</f>
        <v>1206997.4852625784</v>
      </c>
    </row>
  </sheetData>
  <phoneticPr fontId="0" type="noConversion"/>
  <pageMargins left="0.75" right="0.75" top="1" bottom="1" header="0.5" footer="0.5"/>
  <pageSetup orientation="portrait" horizontalDpi="4294967293" verticalDpi="0" r:id="rId1"/>
  <headerFooter alignWithMargins="0">
    <oddHeader>&amp;C&amp;A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26" transitionEvaluation="1" codeName="Sheet4"/>
  <dimension ref="A1:F78"/>
  <sheetViews>
    <sheetView showGridLines="0" zoomScaleNormal="100" workbookViewId="0">
      <pane ySplit="16" topLeftCell="A26" activePane="bottomLeft" state="frozen"/>
      <selection activeCell="A2" sqref="A2"/>
      <selection pane="bottomLeft" activeCell="N40" sqref="N40"/>
    </sheetView>
  </sheetViews>
  <sheetFormatPr defaultColWidth="9.7265625" defaultRowHeight="14" x14ac:dyDescent="0.3"/>
  <cols>
    <col min="1" max="1" width="8.81640625" customWidth="1"/>
    <col min="2" max="2" width="12.7265625" customWidth="1"/>
    <col min="3" max="3" width="14.7265625" customWidth="1"/>
    <col min="4" max="4" width="13.453125" customWidth="1"/>
    <col min="5" max="5" width="13.81640625" customWidth="1"/>
    <col min="6" max="6" width="17.54296875" style="16" bestFit="1" customWidth="1"/>
  </cols>
  <sheetData>
    <row r="1" spans="1:6" ht="17.5" x14ac:dyDescent="0.35">
      <c r="A1" s="8" t="s">
        <v>31</v>
      </c>
    </row>
    <row r="2" spans="1:6" ht="14.5" thickBot="1" x14ac:dyDescent="0.35">
      <c r="A2" s="2"/>
    </row>
    <row r="3" spans="1:6" x14ac:dyDescent="0.3">
      <c r="A3" s="30" t="s">
        <v>0</v>
      </c>
      <c r="B3" s="31"/>
      <c r="C3" s="79">
        <v>400</v>
      </c>
      <c r="D3" s="25" t="s">
        <v>1</v>
      </c>
    </row>
    <row r="4" spans="1:6" x14ac:dyDescent="0.3">
      <c r="A4" s="32" t="s">
        <v>2</v>
      </c>
      <c r="B4" s="33"/>
      <c r="C4" s="80">
        <v>20000</v>
      </c>
      <c r="D4" s="26" t="s">
        <v>26</v>
      </c>
    </row>
    <row r="5" spans="1:6" x14ac:dyDescent="0.3">
      <c r="A5" s="32" t="s">
        <v>3</v>
      </c>
      <c r="B5" s="33"/>
      <c r="C5" s="81">
        <v>0.2</v>
      </c>
      <c r="D5" s="26"/>
    </row>
    <row r="6" spans="1:6" ht="4.5" customHeight="1" thickBot="1" x14ac:dyDescent="0.35">
      <c r="A6" s="42"/>
      <c r="B6" s="43"/>
      <c r="C6" s="27"/>
      <c r="D6" s="28"/>
    </row>
    <row r="7" spans="1:6" ht="12.75" customHeight="1" thickBot="1" x14ac:dyDescent="0.35"/>
    <row r="8" spans="1:6" ht="14.5" thickBot="1" x14ac:dyDescent="0.35">
      <c r="A8" s="44" t="s">
        <v>4</v>
      </c>
      <c r="B8" s="78" t="s">
        <v>12</v>
      </c>
      <c r="C8" s="77" t="s">
        <v>5</v>
      </c>
    </row>
    <row r="9" spans="1:6" x14ac:dyDescent="0.3">
      <c r="B9" s="82" t="s">
        <v>28</v>
      </c>
      <c r="C9" s="29">
        <v>5</v>
      </c>
    </row>
    <row r="10" spans="1:6" x14ac:dyDescent="0.3">
      <c r="B10" s="82" t="s">
        <v>29</v>
      </c>
      <c r="C10" s="29">
        <v>4.9000000000000004</v>
      </c>
    </row>
    <row r="11" spans="1:6" ht="14.5" thickBot="1" x14ac:dyDescent="0.35">
      <c r="B11" s="21"/>
      <c r="C11" s="22"/>
    </row>
    <row r="12" spans="1:6" x14ac:dyDescent="0.3">
      <c r="A12" s="34" t="s">
        <v>6</v>
      </c>
      <c r="B12" s="35"/>
      <c r="C12" s="35"/>
      <c r="D12" s="13">
        <v>1000</v>
      </c>
    </row>
    <row r="13" spans="1:6" ht="14.5" thickBot="1" x14ac:dyDescent="0.35">
      <c r="A13" s="36" t="s">
        <v>7</v>
      </c>
      <c r="B13" s="37"/>
      <c r="C13" s="37"/>
      <c r="D13" s="23">
        <v>1000</v>
      </c>
    </row>
    <row r="14" spans="1:6" ht="14.5" thickBot="1" x14ac:dyDescent="0.35"/>
    <row r="15" spans="1:6" x14ac:dyDescent="0.3">
      <c r="A15" s="38" t="s">
        <v>8</v>
      </c>
      <c r="B15" s="40" t="s">
        <v>9</v>
      </c>
      <c r="C15" s="40" t="s">
        <v>10</v>
      </c>
      <c r="D15" s="41" t="s">
        <v>10</v>
      </c>
      <c r="E15" s="40" t="s">
        <v>10</v>
      </c>
      <c r="F15" s="83" t="s">
        <v>11</v>
      </c>
    </row>
    <row r="16" spans="1:6" ht="14.5" thickBot="1" x14ac:dyDescent="0.35">
      <c r="A16" s="39" t="s">
        <v>12</v>
      </c>
      <c r="B16" s="96" t="s">
        <v>13</v>
      </c>
      <c r="C16" s="96" t="s">
        <v>14</v>
      </c>
      <c r="D16" s="97" t="s">
        <v>15</v>
      </c>
      <c r="E16" s="96" t="s">
        <v>16</v>
      </c>
      <c r="F16" s="98" t="s">
        <v>17</v>
      </c>
    </row>
    <row r="17" spans="1:6" x14ac:dyDescent="0.3">
      <c r="A17" s="92">
        <f>D12</f>
        <v>1000</v>
      </c>
      <c r="B17" s="99">
        <f>((MIN(30000,A17)*C$9)+(MAX(0,A17-30000)*C$10))/A17</f>
        <v>5</v>
      </c>
      <c r="C17" s="3">
        <f>(A17/2)*B17*(C$5)</f>
        <v>500</v>
      </c>
      <c r="D17" s="4">
        <f>(C$4*12/A17)*C$3</f>
        <v>96000</v>
      </c>
      <c r="E17" s="3">
        <f t="shared" ref="E17:E37" si="0">C$4*12*B17</f>
        <v>1200000</v>
      </c>
      <c r="F17" s="102">
        <f>C17+E17+D17</f>
        <v>1296500</v>
      </c>
    </row>
    <row r="18" spans="1:6" x14ac:dyDescent="0.3">
      <c r="A18" s="93">
        <f>$D$13+A17</f>
        <v>2000</v>
      </c>
      <c r="B18" s="100">
        <f t="shared" ref="B18:B78" si="1">((MIN(30000,A18)*C$9)+(MAX(0,A18-30000)*C$10))/A18</f>
        <v>5</v>
      </c>
      <c r="C18" s="5">
        <f>(A18/2)*B18*(C$5)</f>
        <v>1000</v>
      </c>
      <c r="D18" s="6">
        <f t="shared" ref="D18:D33" si="2">(C$4*12/A18)*C$3</f>
        <v>48000</v>
      </c>
      <c r="E18" s="5">
        <f t="shared" si="0"/>
        <v>1200000</v>
      </c>
      <c r="F18" s="17">
        <f t="shared" ref="F18:F33" si="3">C18+E18+D18</f>
        <v>1249000</v>
      </c>
    </row>
    <row r="19" spans="1:6" x14ac:dyDescent="0.3">
      <c r="A19" s="93">
        <f t="shared" ref="A19:A78" si="4">$D$13+A18</f>
        <v>3000</v>
      </c>
      <c r="B19" s="100">
        <f t="shared" si="1"/>
        <v>5</v>
      </c>
      <c r="C19" s="5">
        <f t="shared" ref="C19:C36" si="5">(A19/2)*B19*(C$5)</f>
        <v>1500</v>
      </c>
      <c r="D19" s="6">
        <f t="shared" si="2"/>
        <v>32000</v>
      </c>
      <c r="E19" s="5">
        <f t="shared" si="0"/>
        <v>1200000</v>
      </c>
      <c r="F19" s="17">
        <f t="shared" si="3"/>
        <v>1233500</v>
      </c>
    </row>
    <row r="20" spans="1:6" x14ac:dyDescent="0.3">
      <c r="A20" s="93">
        <f t="shared" si="4"/>
        <v>4000</v>
      </c>
      <c r="B20" s="100">
        <f t="shared" si="1"/>
        <v>5</v>
      </c>
      <c r="C20" s="5">
        <f t="shared" si="5"/>
        <v>2000</v>
      </c>
      <c r="D20" s="6">
        <f t="shared" si="2"/>
        <v>24000</v>
      </c>
      <c r="E20" s="5">
        <f t="shared" si="0"/>
        <v>1200000</v>
      </c>
      <c r="F20" s="17">
        <f t="shared" si="3"/>
        <v>1226000</v>
      </c>
    </row>
    <row r="21" spans="1:6" x14ac:dyDescent="0.3">
      <c r="A21" s="93">
        <f t="shared" si="4"/>
        <v>5000</v>
      </c>
      <c r="B21" s="100">
        <f t="shared" si="1"/>
        <v>5</v>
      </c>
      <c r="C21" s="5">
        <f t="shared" si="5"/>
        <v>2500</v>
      </c>
      <c r="D21" s="6">
        <f t="shared" si="2"/>
        <v>19200</v>
      </c>
      <c r="E21" s="5">
        <f t="shared" si="0"/>
        <v>1200000</v>
      </c>
      <c r="F21" s="17">
        <f t="shared" si="3"/>
        <v>1221700</v>
      </c>
    </row>
    <row r="22" spans="1:6" x14ac:dyDescent="0.3">
      <c r="A22" s="93">
        <f t="shared" si="4"/>
        <v>6000</v>
      </c>
      <c r="B22" s="100">
        <f t="shared" si="1"/>
        <v>5</v>
      </c>
      <c r="C22" s="5">
        <f t="shared" si="5"/>
        <v>3000</v>
      </c>
      <c r="D22" s="6">
        <f t="shared" si="2"/>
        <v>16000</v>
      </c>
      <c r="E22" s="5">
        <f t="shared" si="0"/>
        <v>1200000</v>
      </c>
      <c r="F22" s="17">
        <f t="shared" si="3"/>
        <v>1219000</v>
      </c>
    </row>
    <row r="23" spans="1:6" x14ac:dyDescent="0.3">
      <c r="A23" s="93">
        <f t="shared" si="4"/>
        <v>7000</v>
      </c>
      <c r="B23" s="100">
        <f t="shared" si="1"/>
        <v>5</v>
      </c>
      <c r="C23" s="5">
        <f t="shared" si="5"/>
        <v>3500</v>
      </c>
      <c r="D23" s="6">
        <f t="shared" si="2"/>
        <v>13714.285714285714</v>
      </c>
      <c r="E23" s="5">
        <f t="shared" si="0"/>
        <v>1200000</v>
      </c>
      <c r="F23" s="17">
        <f t="shared" si="3"/>
        <v>1217214.2857142857</v>
      </c>
    </row>
    <row r="24" spans="1:6" x14ac:dyDescent="0.3">
      <c r="A24" s="93">
        <f t="shared" si="4"/>
        <v>8000</v>
      </c>
      <c r="B24" s="100">
        <f t="shared" si="1"/>
        <v>5</v>
      </c>
      <c r="C24" s="5">
        <f t="shared" si="5"/>
        <v>4000</v>
      </c>
      <c r="D24" s="6">
        <f t="shared" si="2"/>
        <v>12000</v>
      </c>
      <c r="E24" s="5">
        <f t="shared" si="0"/>
        <v>1200000</v>
      </c>
      <c r="F24" s="17">
        <f t="shared" si="3"/>
        <v>1216000</v>
      </c>
    </row>
    <row r="25" spans="1:6" x14ac:dyDescent="0.3">
      <c r="A25" s="93">
        <f t="shared" si="4"/>
        <v>9000</v>
      </c>
      <c r="B25" s="100">
        <f t="shared" si="1"/>
        <v>5</v>
      </c>
      <c r="C25" s="5">
        <f t="shared" si="5"/>
        <v>4500</v>
      </c>
      <c r="D25" s="6">
        <f t="shared" si="2"/>
        <v>10666.666666666668</v>
      </c>
      <c r="E25" s="5">
        <f t="shared" si="0"/>
        <v>1200000</v>
      </c>
      <c r="F25" s="17">
        <f t="shared" si="3"/>
        <v>1215166.6666666667</v>
      </c>
    </row>
    <row r="26" spans="1:6" x14ac:dyDescent="0.3">
      <c r="A26" s="93">
        <f t="shared" si="4"/>
        <v>10000</v>
      </c>
      <c r="B26" s="100">
        <f t="shared" si="1"/>
        <v>5</v>
      </c>
      <c r="C26" s="5">
        <f t="shared" si="5"/>
        <v>5000</v>
      </c>
      <c r="D26" s="6">
        <f t="shared" si="2"/>
        <v>9600</v>
      </c>
      <c r="E26" s="5">
        <f t="shared" si="0"/>
        <v>1200000</v>
      </c>
      <c r="F26" s="17">
        <f t="shared" si="3"/>
        <v>1214600</v>
      </c>
    </row>
    <row r="27" spans="1:6" x14ac:dyDescent="0.3">
      <c r="A27" s="94">
        <f t="shared" si="4"/>
        <v>11000</v>
      </c>
      <c r="B27" s="100">
        <f t="shared" si="1"/>
        <v>5</v>
      </c>
      <c r="C27" s="15">
        <f t="shared" si="5"/>
        <v>5500</v>
      </c>
      <c r="D27" s="19">
        <f t="shared" si="2"/>
        <v>8727.2727272727261</v>
      </c>
      <c r="E27" s="15">
        <f t="shared" si="0"/>
        <v>1200000</v>
      </c>
      <c r="F27" s="20">
        <f t="shared" si="3"/>
        <v>1214227.2727272727</v>
      </c>
    </row>
    <row r="28" spans="1:6" x14ac:dyDescent="0.3">
      <c r="A28" s="94">
        <f t="shared" si="4"/>
        <v>12000</v>
      </c>
      <c r="B28" s="100">
        <f t="shared" si="1"/>
        <v>5</v>
      </c>
      <c r="C28" s="15">
        <f t="shared" si="5"/>
        <v>6000</v>
      </c>
      <c r="D28" s="19">
        <f t="shared" si="2"/>
        <v>8000</v>
      </c>
      <c r="E28" s="15">
        <f t="shared" si="0"/>
        <v>1200000</v>
      </c>
      <c r="F28" s="20">
        <f t="shared" si="3"/>
        <v>1214000</v>
      </c>
    </row>
    <row r="29" spans="1:6" x14ac:dyDescent="0.3">
      <c r="A29" s="93">
        <f t="shared" si="4"/>
        <v>13000</v>
      </c>
      <c r="B29" s="100">
        <f t="shared" si="1"/>
        <v>5</v>
      </c>
      <c r="C29" s="5">
        <f t="shared" si="5"/>
        <v>6500</v>
      </c>
      <c r="D29" s="6">
        <f t="shared" si="2"/>
        <v>7384.6153846153838</v>
      </c>
      <c r="E29" s="5">
        <f t="shared" si="0"/>
        <v>1200000</v>
      </c>
      <c r="F29" s="17">
        <f t="shared" si="3"/>
        <v>1213884.6153846155</v>
      </c>
    </row>
    <row r="30" spans="1:6" x14ac:dyDescent="0.3">
      <c r="A30" s="93">
        <f t="shared" si="4"/>
        <v>14000</v>
      </c>
      <c r="B30" s="100">
        <f t="shared" si="1"/>
        <v>5</v>
      </c>
      <c r="C30" s="5">
        <f t="shared" si="5"/>
        <v>7000</v>
      </c>
      <c r="D30" s="6">
        <f t="shared" si="2"/>
        <v>6857.1428571428569</v>
      </c>
      <c r="E30" s="5">
        <f t="shared" si="0"/>
        <v>1200000</v>
      </c>
      <c r="F30" s="17">
        <f t="shared" si="3"/>
        <v>1213857.142857143</v>
      </c>
    </row>
    <row r="31" spans="1:6" x14ac:dyDescent="0.3">
      <c r="A31" s="93">
        <f t="shared" si="4"/>
        <v>15000</v>
      </c>
      <c r="B31" s="100">
        <f t="shared" si="1"/>
        <v>5</v>
      </c>
      <c r="C31" s="5">
        <f t="shared" si="5"/>
        <v>7500</v>
      </c>
      <c r="D31" s="6">
        <f t="shared" si="2"/>
        <v>6400</v>
      </c>
      <c r="E31" s="5">
        <f t="shared" si="0"/>
        <v>1200000</v>
      </c>
      <c r="F31" s="17">
        <f t="shared" si="3"/>
        <v>1213900</v>
      </c>
    </row>
    <row r="32" spans="1:6" x14ac:dyDescent="0.3">
      <c r="A32" s="93">
        <f t="shared" si="4"/>
        <v>16000</v>
      </c>
      <c r="B32" s="100">
        <f t="shared" si="1"/>
        <v>5</v>
      </c>
      <c r="C32" s="5">
        <f t="shared" si="5"/>
        <v>8000</v>
      </c>
      <c r="D32" s="6">
        <f t="shared" si="2"/>
        <v>6000</v>
      </c>
      <c r="E32" s="5">
        <f t="shared" si="0"/>
        <v>1200000</v>
      </c>
      <c r="F32" s="17">
        <f t="shared" si="3"/>
        <v>1214000</v>
      </c>
    </row>
    <row r="33" spans="1:6" x14ac:dyDescent="0.3">
      <c r="A33" s="93">
        <f t="shared" si="4"/>
        <v>17000</v>
      </c>
      <c r="B33" s="100">
        <f t="shared" si="1"/>
        <v>5</v>
      </c>
      <c r="C33" s="5">
        <f t="shared" si="5"/>
        <v>8500</v>
      </c>
      <c r="D33" s="6">
        <f t="shared" si="2"/>
        <v>5647.0588235294117</v>
      </c>
      <c r="E33" s="5">
        <f t="shared" si="0"/>
        <v>1200000</v>
      </c>
      <c r="F33" s="17">
        <f t="shared" si="3"/>
        <v>1214147.0588235294</v>
      </c>
    </row>
    <row r="34" spans="1:6" x14ac:dyDescent="0.3">
      <c r="A34" s="93">
        <f t="shared" si="4"/>
        <v>18000</v>
      </c>
      <c r="B34" s="100">
        <f t="shared" si="1"/>
        <v>5</v>
      </c>
      <c r="C34" s="5">
        <f t="shared" si="5"/>
        <v>9000</v>
      </c>
      <c r="D34" s="6">
        <f>(C$4*12/A34)*C$3</f>
        <v>5333.3333333333339</v>
      </c>
      <c r="E34" s="5">
        <f t="shared" si="0"/>
        <v>1200000</v>
      </c>
      <c r="F34" s="17">
        <f>C34+E34+D34</f>
        <v>1214333.3333333333</v>
      </c>
    </row>
    <row r="35" spans="1:6" x14ac:dyDescent="0.3">
      <c r="A35" s="93">
        <f t="shared" si="4"/>
        <v>19000</v>
      </c>
      <c r="B35" s="100">
        <f t="shared" si="1"/>
        <v>5</v>
      </c>
      <c r="C35" s="5">
        <f t="shared" si="5"/>
        <v>9500</v>
      </c>
      <c r="D35" s="6">
        <f>(C$4*12/A35)*C$3</f>
        <v>5052.6315789473683</v>
      </c>
      <c r="E35" s="5">
        <f t="shared" si="0"/>
        <v>1200000</v>
      </c>
      <c r="F35" s="17">
        <f>C35+E35+D35</f>
        <v>1214552.6315789474</v>
      </c>
    </row>
    <row r="36" spans="1:6" x14ac:dyDescent="0.3">
      <c r="A36" s="93">
        <f t="shared" si="4"/>
        <v>20000</v>
      </c>
      <c r="B36" s="100">
        <f t="shared" si="1"/>
        <v>5</v>
      </c>
      <c r="C36" s="5">
        <f t="shared" si="5"/>
        <v>10000</v>
      </c>
      <c r="D36" s="9">
        <f>(C$4*12/A36)*C$3</f>
        <v>4800</v>
      </c>
      <c r="E36" s="5">
        <f t="shared" si="0"/>
        <v>1200000</v>
      </c>
      <c r="F36" s="17">
        <f>C36+E36+D36</f>
        <v>1214800</v>
      </c>
    </row>
    <row r="37" spans="1:6" x14ac:dyDescent="0.3">
      <c r="A37" s="93">
        <f t="shared" si="4"/>
        <v>21000</v>
      </c>
      <c r="B37" s="100">
        <f t="shared" si="1"/>
        <v>5</v>
      </c>
      <c r="C37" s="5">
        <f>(A37/2)*B37*(C$5)</f>
        <v>10500</v>
      </c>
      <c r="D37" s="9">
        <f>(C$4*12/A37)*C$3</f>
        <v>4571.4285714285716</v>
      </c>
      <c r="E37" s="5">
        <f t="shared" si="0"/>
        <v>1200000</v>
      </c>
      <c r="F37" s="17">
        <f>C37+E37+D37</f>
        <v>1215071.4285714286</v>
      </c>
    </row>
    <row r="38" spans="1:6" x14ac:dyDescent="0.3">
      <c r="A38" s="93">
        <f t="shared" si="4"/>
        <v>22000</v>
      </c>
      <c r="B38" s="100">
        <f t="shared" si="1"/>
        <v>5</v>
      </c>
      <c r="C38" s="5">
        <f t="shared" ref="C38:C78" si="6">(A38/2)*B38*(C$5)</f>
        <v>11000</v>
      </c>
      <c r="D38" s="9">
        <f t="shared" ref="D38:D78" si="7">(C$4*12/A38)*C$3</f>
        <v>4363.6363636363631</v>
      </c>
      <c r="E38" s="5">
        <f t="shared" ref="E38:E78" si="8">C$4*12*B38</f>
        <v>1200000</v>
      </c>
      <c r="F38" s="17">
        <f t="shared" ref="F38:F78" si="9">C38+E38+D38</f>
        <v>1215363.6363636365</v>
      </c>
    </row>
    <row r="39" spans="1:6" x14ac:dyDescent="0.3">
      <c r="A39" s="93">
        <f t="shared" si="4"/>
        <v>23000</v>
      </c>
      <c r="B39" s="100">
        <f t="shared" si="1"/>
        <v>5</v>
      </c>
      <c r="C39" s="5">
        <f t="shared" si="6"/>
        <v>11500</v>
      </c>
      <c r="D39" s="9">
        <f t="shared" si="7"/>
        <v>4173.913043478261</v>
      </c>
      <c r="E39" s="5">
        <f t="shared" si="8"/>
        <v>1200000</v>
      </c>
      <c r="F39" s="17">
        <f t="shared" si="9"/>
        <v>1215673.9130434783</v>
      </c>
    </row>
    <row r="40" spans="1:6" x14ac:dyDescent="0.3">
      <c r="A40" s="93">
        <f t="shared" si="4"/>
        <v>24000</v>
      </c>
      <c r="B40" s="100">
        <f t="shared" si="1"/>
        <v>5</v>
      </c>
      <c r="C40" s="5">
        <f t="shared" si="6"/>
        <v>12000</v>
      </c>
      <c r="D40" s="9">
        <f t="shared" si="7"/>
        <v>4000</v>
      </c>
      <c r="E40" s="5">
        <f t="shared" si="8"/>
        <v>1200000</v>
      </c>
      <c r="F40" s="17">
        <f t="shared" si="9"/>
        <v>1216000</v>
      </c>
    </row>
    <row r="41" spans="1:6" x14ac:dyDescent="0.3">
      <c r="A41" s="93">
        <f t="shared" si="4"/>
        <v>25000</v>
      </c>
      <c r="B41" s="100">
        <f t="shared" si="1"/>
        <v>5</v>
      </c>
      <c r="C41" s="5">
        <f t="shared" si="6"/>
        <v>12500</v>
      </c>
      <c r="D41" s="9">
        <f t="shared" si="7"/>
        <v>3840</v>
      </c>
      <c r="E41" s="5">
        <f t="shared" si="8"/>
        <v>1200000</v>
      </c>
      <c r="F41" s="17">
        <f t="shared" si="9"/>
        <v>1216340</v>
      </c>
    </row>
    <row r="42" spans="1:6" x14ac:dyDescent="0.3">
      <c r="A42" s="93">
        <f t="shared" si="4"/>
        <v>26000</v>
      </c>
      <c r="B42" s="100">
        <f t="shared" si="1"/>
        <v>5</v>
      </c>
      <c r="C42" s="5">
        <f t="shared" si="6"/>
        <v>13000</v>
      </c>
      <c r="D42" s="9">
        <f t="shared" si="7"/>
        <v>3692.3076923076919</v>
      </c>
      <c r="E42" s="5">
        <f t="shared" si="8"/>
        <v>1200000</v>
      </c>
      <c r="F42" s="17">
        <f t="shared" si="9"/>
        <v>1216692.3076923077</v>
      </c>
    </row>
    <row r="43" spans="1:6" x14ac:dyDescent="0.3">
      <c r="A43" s="93">
        <f t="shared" si="4"/>
        <v>27000</v>
      </c>
      <c r="B43" s="100">
        <f t="shared" si="1"/>
        <v>5</v>
      </c>
      <c r="C43" s="5">
        <f t="shared" si="6"/>
        <v>13500</v>
      </c>
      <c r="D43" s="9">
        <f t="shared" si="7"/>
        <v>3555.5555555555557</v>
      </c>
      <c r="E43" s="5">
        <f t="shared" si="8"/>
        <v>1200000</v>
      </c>
      <c r="F43" s="17">
        <f t="shared" si="9"/>
        <v>1217055.5555555555</v>
      </c>
    </row>
    <row r="44" spans="1:6" x14ac:dyDescent="0.3">
      <c r="A44" s="93">
        <f t="shared" si="4"/>
        <v>28000</v>
      </c>
      <c r="B44" s="100">
        <f t="shared" si="1"/>
        <v>5</v>
      </c>
      <c r="C44" s="5">
        <f t="shared" si="6"/>
        <v>14000</v>
      </c>
      <c r="D44" s="9">
        <f t="shared" si="7"/>
        <v>3428.5714285714284</v>
      </c>
      <c r="E44" s="5">
        <f t="shared" si="8"/>
        <v>1200000</v>
      </c>
      <c r="F44" s="17">
        <f t="shared" si="9"/>
        <v>1217428.5714285714</v>
      </c>
    </row>
    <row r="45" spans="1:6" x14ac:dyDescent="0.3">
      <c r="A45" s="93">
        <f t="shared" si="4"/>
        <v>29000</v>
      </c>
      <c r="B45" s="100">
        <f t="shared" si="1"/>
        <v>5</v>
      </c>
      <c r="C45" s="5">
        <f t="shared" si="6"/>
        <v>14500</v>
      </c>
      <c r="D45" s="9">
        <f t="shared" si="7"/>
        <v>3310.344827586207</v>
      </c>
      <c r="E45" s="5">
        <f t="shared" si="8"/>
        <v>1200000</v>
      </c>
      <c r="F45" s="17">
        <f t="shared" si="9"/>
        <v>1217810.3448275863</v>
      </c>
    </row>
    <row r="46" spans="1:6" x14ac:dyDescent="0.3">
      <c r="A46" s="93">
        <f t="shared" si="4"/>
        <v>30000</v>
      </c>
      <c r="B46" s="100">
        <f t="shared" si="1"/>
        <v>5</v>
      </c>
      <c r="C46" s="5">
        <f t="shared" si="6"/>
        <v>15000</v>
      </c>
      <c r="D46" s="10">
        <f t="shared" si="7"/>
        <v>3200</v>
      </c>
      <c r="E46" s="5">
        <f t="shared" si="8"/>
        <v>1200000</v>
      </c>
      <c r="F46" s="17">
        <f t="shared" si="9"/>
        <v>1218200</v>
      </c>
    </row>
    <row r="47" spans="1:6" x14ac:dyDescent="0.3">
      <c r="A47" s="93">
        <f t="shared" si="4"/>
        <v>31000</v>
      </c>
      <c r="B47" s="100">
        <f t="shared" si="1"/>
        <v>4.9967741935483874</v>
      </c>
      <c r="C47" s="5">
        <f t="shared" si="6"/>
        <v>15490</v>
      </c>
      <c r="D47" s="10">
        <f t="shared" si="7"/>
        <v>3096.7741935483873</v>
      </c>
      <c r="E47" s="5">
        <f t="shared" si="8"/>
        <v>1199225.8064516131</v>
      </c>
      <c r="F47" s="17">
        <f t="shared" si="9"/>
        <v>1217812.5806451614</v>
      </c>
    </row>
    <row r="48" spans="1:6" x14ac:dyDescent="0.3">
      <c r="A48" s="93">
        <f t="shared" si="4"/>
        <v>32000</v>
      </c>
      <c r="B48" s="100">
        <f t="shared" si="1"/>
        <v>4.9937500000000004</v>
      </c>
      <c r="C48" s="5">
        <f t="shared" si="6"/>
        <v>15980</v>
      </c>
      <c r="D48" s="10">
        <f t="shared" si="7"/>
        <v>3000</v>
      </c>
      <c r="E48" s="5">
        <f t="shared" si="8"/>
        <v>1198500</v>
      </c>
      <c r="F48" s="17">
        <f t="shared" si="9"/>
        <v>1217480</v>
      </c>
    </row>
    <row r="49" spans="1:6" x14ac:dyDescent="0.3">
      <c r="A49" s="93">
        <f t="shared" si="4"/>
        <v>33000</v>
      </c>
      <c r="B49" s="100">
        <f t="shared" si="1"/>
        <v>4.9909090909090912</v>
      </c>
      <c r="C49" s="5">
        <f t="shared" si="6"/>
        <v>16470</v>
      </c>
      <c r="D49" s="10">
        <f t="shared" si="7"/>
        <v>2909.090909090909</v>
      </c>
      <c r="E49" s="5">
        <f t="shared" si="8"/>
        <v>1197818.1818181819</v>
      </c>
      <c r="F49" s="17">
        <f t="shared" si="9"/>
        <v>1217197.2727272727</v>
      </c>
    </row>
    <row r="50" spans="1:6" x14ac:dyDescent="0.3">
      <c r="A50" s="93">
        <f t="shared" si="4"/>
        <v>34000</v>
      </c>
      <c r="B50" s="100">
        <f t="shared" si="1"/>
        <v>4.9882352941176471</v>
      </c>
      <c r="C50" s="5">
        <f t="shared" si="6"/>
        <v>16960</v>
      </c>
      <c r="D50" s="10">
        <f t="shared" si="7"/>
        <v>2823.5294117647059</v>
      </c>
      <c r="E50" s="5">
        <f t="shared" si="8"/>
        <v>1197176.4705882354</v>
      </c>
      <c r="F50" s="17">
        <f t="shared" si="9"/>
        <v>1216960.0000000002</v>
      </c>
    </row>
    <row r="51" spans="1:6" x14ac:dyDescent="0.3">
      <c r="A51" s="93">
        <f t="shared" si="4"/>
        <v>35000</v>
      </c>
      <c r="B51" s="100">
        <f t="shared" si="1"/>
        <v>4.9857142857142858</v>
      </c>
      <c r="C51" s="5">
        <f t="shared" si="6"/>
        <v>17450</v>
      </c>
      <c r="D51" s="10">
        <f t="shared" si="7"/>
        <v>2742.8571428571427</v>
      </c>
      <c r="E51" s="5">
        <f t="shared" si="8"/>
        <v>1196571.4285714286</v>
      </c>
      <c r="F51" s="17">
        <f t="shared" si="9"/>
        <v>1216764.2857142857</v>
      </c>
    </row>
    <row r="52" spans="1:6" x14ac:dyDescent="0.3">
      <c r="A52" s="93">
        <f t="shared" si="4"/>
        <v>36000</v>
      </c>
      <c r="B52" s="100">
        <f t="shared" si="1"/>
        <v>4.9833333333333334</v>
      </c>
      <c r="C52" s="5">
        <f t="shared" si="6"/>
        <v>17940</v>
      </c>
      <c r="D52" s="10">
        <f t="shared" si="7"/>
        <v>2666.666666666667</v>
      </c>
      <c r="E52" s="5">
        <f t="shared" si="8"/>
        <v>1196000</v>
      </c>
      <c r="F52" s="17">
        <f t="shared" si="9"/>
        <v>1216606.6666666667</v>
      </c>
    </row>
    <row r="53" spans="1:6" x14ac:dyDescent="0.3">
      <c r="A53" s="93">
        <f t="shared" si="4"/>
        <v>37000</v>
      </c>
      <c r="B53" s="100">
        <f t="shared" si="1"/>
        <v>4.9810810810810811</v>
      </c>
      <c r="C53" s="5">
        <f t="shared" si="6"/>
        <v>18430</v>
      </c>
      <c r="D53" s="10">
        <f t="shared" si="7"/>
        <v>2594.5945945945946</v>
      </c>
      <c r="E53" s="5">
        <f t="shared" si="8"/>
        <v>1195459.4594594594</v>
      </c>
      <c r="F53" s="17">
        <f t="shared" si="9"/>
        <v>1216484.054054054</v>
      </c>
    </row>
    <row r="54" spans="1:6" x14ac:dyDescent="0.3">
      <c r="A54" s="93">
        <f t="shared" si="4"/>
        <v>38000</v>
      </c>
      <c r="B54" s="100">
        <f t="shared" si="1"/>
        <v>4.9789473684210526</v>
      </c>
      <c r="C54" s="5">
        <f t="shared" si="6"/>
        <v>18920</v>
      </c>
      <c r="D54" s="10">
        <f t="shared" si="7"/>
        <v>2526.3157894736842</v>
      </c>
      <c r="E54" s="5">
        <f t="shared" si="8"/>
        <v>1194947.3684210526</v>
      </c>
      <c r="F54" s="17">
        <f t="shared" si="9"/>
        <v>1216393.6842105263</v>
      </c>
    </row>
    <row r="55" spans="1:6" x14ac:dyDescent="0.3">
      <c r="A55" s="93">
        <f t="shared" si="4"/>
        <v>39000</v>
      </c>
      <c r="B55" s="100">
        <f t="shared" si="1"/>
        <v>4.976923076923077</v>
      </c>
      <c r="C55" s="5">
        <f t="shared" si="6"/>
        <v>19410</v>
      </c>
      <c r="D55" s="10">
        <f t="shared" si="7"/>
        <v>2461.5384615384619</v>
      </c>
      <c r="E55" s="5">
        <f t="shared" si="8"/>
        <v>1194461.5384615385</v>
      </c>
      <c r="F55" s="17">
        <f t="shared" si="9"/>
        <v>1216333.076923077</v>
      </c>
    </row>
    <row r="56" spans="1:6" x14ac:dyDescent="0.3">
      <c r="A56" s="93">
        <f t="shared" si="4"/>
        <v>40000</v>
      </c>
      <c r="B56" s="100">
        <f t="shared" si="1"/>
        <v>4.9749999999999996</v>
      </c>
      <c r="C56" s="5">
        <f t="shared" si="6"/>
        <v>19900</v>
      </c>
      <c r="D56" s="10">
        <f t="shared" si="7"/>
        <v>2400</v>
      </c>
      <c r="E56" s="5">
        <f t="shared" si="8"/>
        <v>1194000</v>
      </c>
      <c r="F56" s="17">
        <f t="shared" si="9"/>
        <v>1216300</v>
      </c>
    </row>
    <row r="57" spans="1:6" x14ac:dyDescent="0.3">
      <c r="A57" s="93">
        <f t="shared" si="4"/>
        <v>41000</v>
      </c>
      <c r="B57" s="100">
        <f t="shared" si="1"/>
        <v>4.9731707317073175</v>
      </c>
      <c r="C57" s="5">
        <f t="shared" si="6"/>
        <v>20390.000000000004</v>
      </c>
      <c r="D57" s="10">
        <f t="shared" si="7"/>
        <v>2341.4634146341464</v>
      </c>
      <c r="E57" s="5">
        <f t="shared" si="8"/>
        <v>1193560.9756097563</v>
      </c>
      <c r="F57" s="17">
        <f t="shared" si="9"/>
        <v>1216292.4390243904</v>
      </c>
    </row>
    <row r="58" spans="1:6" x14ac:dyDescent="0.3">
      <c r="A58" s="93">
        <f t="shared" si="4"/>
        <v>42000</v>
      </c>
      <c r="B58" s="100">
        <f t="shared" si="1"/>
        <v>4.9714285714285715</v>
      </c>
      <c r="C58" s="5">
        <f t="shared" si="6"/>
        <v>20880</v>
      </c>
      <c r="D58" s="10">
        <f t="shared" si="7"/>
        <v>2285.7142857142858</v>
      </c>
      <c r="E58" s="5">
        <f t="shared" si="8"/>
        <v>1193142.8571428573</v>
      </c>
      <c r="F58" s="17">
        <f t="shared" si="9"/>
        <v>1216308.5714285716</v>
      </c>
    </row>
    <row r="59" spans="1:6" x14ac:dyDescent="0.3">
      <c r="A59" s="93">
        <f t="shared" si="4"/>
        <v>43000</v>
      </c>
      <c r="B59" s="100">
        <f t="shared" si="1"/>
        <v>4.9697674418604647</v>
      </c>
      <c r="C59" s="5">
        <f t="shared" si="6"/>
        <v>21370</v>
      </c>
      <c r="D59" s="10">
        <f t="shared" si="7"/>
        <v>2232.5581395348836</v>
      </c>
      <c r="E59" s="5">
        <f t="shared" si="8"/>
        <v>1192744.1860465116</v>
      </c>
      <c r="F59" s="17">
        <f t="shared" si="9"/>
        <v>1216346.7441860465</v>
      </c>
    </row>
    <row r="60" spans="1:6" x14ac:dyDescent="0.3">
      <c r="A60" s="93">
        <f t="shared" si="4"/>
        <v>44000</v>
      </c>
      <c r="B60" s="100">
        <f t="shared" si="1"/>
        <v>4.9681818181818178</v>
      </c>
      <c r="C60" s="5">
        <f t="shared" si="6"/>
        <v>21860</v>
      </c>
      <c r="D60" s="10">
        <f t="shared" si="7"/>
        <v>2181.8181818181815</v>
      </c>
      <c r="E60" s="5">
        <f t="shared" si="8"/>
        <v>1192363.6363636362</v>
      </c>
      <c r="F60" s="17">
        <f t="shared" si="9"/>
        <v>1216405.4545454544</v>
      </c>
    </row>
    <row r="61" spans="1:6" x14ac:dyDescent="0.3">
      <c r="A61" s="93">
        <f t="shared" si="4"/>
        <v>45000</v>
      </c>
      <c r="B61" s="100">
        <f t="shared" si="1"/>
        <v>4.9666666666666668</v>
      </c>
      <c r="C61" s="5">
        <f t="shared" si="6"/>
        <v>22350</v>
      </c>
      <c r="D61" s="10">
        <f t="shared" si="7"/>
        <v>2133.333333333333</v>
      </c>
      <c r="E61" s="5">
        <f t="shared" si="8"/>
        <v>1192000</v>
      </c>
      <c r="F61" s="17">
        <f t="shared" si="9"/>
        <v>1216483.3333333333</v>
      </c>
    </row>
    <row r="62" spans="1:6" x14ac:dyDescent="0.3">
      <c r="A62" s="93">
        <f t="shared" si="4"/>
        <v>46000</v>
      </c>
      <c r="B62" s="100">
        <f t="shared" si="1"/>
        <v>4.965217391304348</v>
      </c>
      <c r="C62" s="5">
        <f t="shared" si="6"/>
        <v>22840</v>
      </c>
      <c r="D62" s="10">
        <f t="shared" si="7"/>
        <v>2086.9565217391305</v>
      </c>
      <c r="E62" s="5">
        <f t="shared" si="8"/>
        <v>1191652.1739130435</v>
      </c>
      <c r="F62" s="17">
        <f t="shared" si="9"/>
        <v>1216579.1304347825</v>
      </c>
    </row>
    <row r="63" spans="1:6" x14ac:dyDescent="0.3">
      <c r="A63" s="93">
        <f t="shared" si="4"/>
        <v>47000</v>
      </c>
      <c r="B63" s="100">
        <f t="shared" si="1"/>
        <v>4.9638297872340429</v>
      </c>
      <c r="C63" s="5">
        <f t="shared" si="6"/>
        <v>23330.000000000004</v>
      </c>
      <c r="D63" s="10">
        <f t="shared" si="7"/>
        <v>2042.5531914893618</v>
      </c>
      <c r="E63" s="5">
        <f t="shared" si="8"/>
        <v>1191319.1489361704</v>
      </c>
      <c r="F63" s="17">
        <f t="shared" si="9"/>
        <v>1216691.7021276597</v>
      </c>
    </row>
    <row r="64" spans="1:6" x14ac:dyDescent="0.3">
      <c r="A64" s="93">
        <f t="shared" si="4"/>
        <v>48000</v>
      </c>
      <c r="B64" s="100">
        <f t="shared" si="1"/>
        <v>4.9625000000000004</v>
      </c>
      <c r="C64" s="5">
        <f t="shared" si="6"/>
        <v>23820.000000000004</v>
      </c>
      <c r="D64" s="10">
        <f t="shared" si="7"/>
        <v>2000</v>
      </c>
      <c r="E64" s="5">
        <f t="shared" si="8"/>
        <v>1191000</v>
      </c>
      <c r="F64" s="17">
        <f t="shared" si="9"/>
        <v>1216820</v>
      </c>
    </row>
    <row r="65" spans="1:6" x14ac:dyDescent="0.3">
      <c r="A65" s="93">
        <f t="shared" si="4"/>
        <v>49000</v>
      </c>
      <c r="B65" s="100">
        <f t="shared" si="1"/>
        <v>4.9612244897959181</v>
      </c>
      <c r="C65" s="5">
        <f t="shared" si="6"/>
        <v>24310</v>
      </c>
      <c r="D65" s="10">
        <f t="shared" si="7"/>
        <v>1959.1836734693877</v>
      </c>
      <c r="E65" s="5">
        <f t="shared" si="8"/>
        <v>1190693.8775510204</v>
      </c>
      <c r="F65" s="17">
        <f t="shared" si="9"/>
        <v>1216963.0612244897</v>
      </c>
    </row>
    <row r="66" spans="1:6" x14ac:dyDescent="0.3">
      <c r="A66" s="93">
        <f t="shared" si="4"/>
        <v>50000</v>
      </c>
      <c r="B66" s="100">
        <f t="shared" si="1"/>
        <v>4.96</v>
      </c>
      <c r="C66" s="5">
        <f t="shared" si="6"/>
        <v>24800</v>
      </c>
      <c r="D66" s="10">
        <f t="shared" si="7"/>
        <v>1920</v>
      </c>
      <c r="E66" s="5">
        <f t="shared" si="8"/>
        <v>1190400</v>
      </c>
      <c r="F66" s="17">
        <f t="shared" si="9"/>
        <v>1217120</v>
      </c>
    </row>
    <row r="67" spans="1:6" x14ac:dyDescent="0.3">
      <c r="A67" s="93">
        <f t="shared" si="4"/>
        <v>51000</v>
      </c>
      <c r="B67" s="100">
        <f t="shared" si="1"/>
        <v>4.9588235294117649</v>
      </c>
      <c r="C67" s="5">
        <f t="shared" si="6"/>
        <v>25290</v>
      </c>
      <c r="D67" s="10">
        <f t="shared" si="7"/>
        <v>1882.3529411764707</v>
      </c>
      <c r="E67" s="5">
        <f t="shared" si="8"/>
        <v>1190117.6470588236</v>
      </c>
      <c r="F67" s="17">
        <f t="shared" si="9"/>
        <v>1217290</v>
      </c>
    </row>
    <row r="68" spans="1:6" x14ac:dyDescent="0.3">
      <c r="A68" s="93">
        <f t="shared" si="4"/>
        <v>52000</v>
      </c>
      <c r="B68" s="100">
        <f t="shared" si="1"/>
        <v>4.9576923076923078</v>
      </c>
      <c r="C68" s="5">
        <f t="shared" si="6"/>
        <v>25780</v>
      </c>
      <c r="D68" s="10">
        <f t="shared" si="7"/>
        <v>1846.153846153846</v>
      </c>
      <c r="E68" s="5">
        <f t="shared" si="8"/>
        <v>1189846.153846154</v>
      </c>
      <c r="F68" s="17">
        <f t="shared" si="9"/>
        <v>1217472.3076923077</v>
      </c>
    </row>
    <row r="69" spans="1:6" x14ac:dyDescent="0.3">
      <c r="A69" s="93">
        <f t="shared" si="4"/>
        <v>53000</v>
      </c>
      <c r="B69" s="100">
        <f t="shared" si="1"/>
        <v>4.9566037735849058</v>
      </c>
      <c r="C69" s="5">
        <f t="shared" si="6"/>
        <v>26270</v>
      </c>
      <c r="D69" s="10">
        <f t="shared" si="7"/>
        <v>1811.3207547169811</v>
      </c>
      <c r="E69" s="5">
        <f t="shared" si="8"/>
        <v>1189584.9056603773</v>
      </c>
      <c r="F69" s="17">
        <f t="shared" si="9"/>
        <v>1217666.2264150942</v>
      </c>
    </row>
    <row r="70" spans="1:6" x14ac:dyDescent="0.3">
      <c r="A70" s="93">
        <f t="shared" si="4"/>
        <v>54000</v>
      </c>
      <c r="B70" s="100">
        <f t="shared" si="1"/>
        <v>4.9555555555555557</v>
      </c>
      <c r="C70" s="5">
        <f t="shared" si="6"/>
        <v>26760</v>
      </c>
      <c r="D70" s="10">
        <f t="shared" si="7"/>
        <v>1777.7777777777778</v>
      </c>
      <c r="E70" s="5">
        <f t="shared" si="8"/>
        <v>1189333.3333333333</v>
      </c>
      <c r="F70" s="17">
        <f t="shared" si="9"/>
        <v>1217871.111111111</v>
      </c>
    </row>
    <row r="71" spans="1:6" x14ac:dyDescent="0.3">
      <c r="A71" s="93">
        <f t="shared" si="4"/>
        <v>55000</v>
      </c>
      <c r="B71" s="100">
        <f t="shared" si="1"/>
        <v>4.9545454545454541</v>
      </c>
      <c r="C71" s="5">
        <f t="shared" si="6"/>
        <v>27250</v>
      </c>
      <c r="D71" s="10">
        <f t="shared" si="7"/>
        <v>1745.4545454545453</v>
      </c>
      <c r="E71" s="5">
        <f t="shared" si="8"/>
        <v>1189090.9090909089</v>
      </c>
      <c r="F71" s="17">
        <f t="shared" si="9"/>
        <v>1218086.3636363635</v>
      </c>
    </row>
    <row r="72" spans="1:6" x14ac:dyDescent="0.3">
      <c r="A72" s="93">
        <f t="shared" si="4"/>
        <v>56000</v>
      </c>
      <c r="B72" s="100">
        <f t="shared" si="1"/>
        <v>4.9535714285714283</v>
      </c>
      <c r="C72" s="5">
        <f t="shared" si="6"/>
        <v>27740</v>
      </c>
      <c r="D72" s="10">
        <f t="shared" si="7"/>
        <v>1714.2857142857142</v>
      </c>
      <c r="E72" s="5">
        <f t="shared" si="8"/>
        <v>1188857.1428571427</v>
      </c>
      <c r="F72" s="17">
        <f t="shared" si="9"/>
        <v>1218311.4285714284</v>
      </c>
    </row>
    <row r="73" spans="1:6" x14ac:dyDescent="0.3">
      <c r="A73" s="94">
        <f t="shared" si="4"/>
        <v>57000</v>
      </c>
      <c r="B73" s="100">
        <f t="shared" si="1"/>
        <v>4.9526315789473685</v>
      </c>
      <c r="C73" s="15">
        <f t="shared" si="6"/>
        <v>28230</v>
      </c>
      <c r="D73" s="14">
        <f t="shared" si="7"/>
        <v>1684.2105263157894</v>
      </c>
      <c r="E73" s="15">
        <f t="shared" si="8"/>
        <v>1188631.5789473685</v>
      </c>
      <c r="F73" s="20">
        <f t="shared" si="9"/>
        <v>1218545.7894736843</v>
      </c>
    </row>
    <row r="74" spans="1:6" x14ac:dyDescent="0.3">
      <c r="A74" s="93">
        <f t="shared" si="4"/>
        <v>58000</v>
      </c>
      <c r="B74" s="100">
        <f t="shared" si="1"/>
        <v>4.9517241379310342</v>
      </c>
      <c r="C74" s="5">
        <f t="shared" si="6"/>
        <v>28720</v>
      </c>
      <c r="D74" s="10">
        <f t="shared" si="7"/>
        <v>1655.1724137931035</v>
      </c>
      <c r="E74" s="5">
        <f t="shared" si="8"/>
        <v>1188413.7931034481</v>
      </c>
      <c r="F74" s="17">
        <f t="shared" si="9"/>
        <v>1218788.9655172413</v>
      </c>
    </row>
    <row r="75" spans="1:6" x14ac:dyDescent="0.3">
      <c r="A75" s="93">
        <f t="shared" si="4"/>
        <v>59000</v>
      </c>
      <c r="B75" s="100">
        <f t="shared" si="1"/>
        <v>4.9508474576271189</v>
      </c>
      <c r="C75" s="5">
        <f t="shared" si="6"/>
        <v>29210</v>
      </c>
      <c r="D75" s="10">
        <f t="shared" si="7"/>
        <v>1627.1186440677966</v>
      </c>
      <c r="E75" s="5">
        <f t="shared" si="8"/>
        <v>1188203.3898305085</v>
      </c>
      <c r="F75" s="17">
        <f t="shared" si="9"/>
        <v>1219040.5084745763</v>
      </c>
    </row>
    <row r="76" spans="1:6" x14ac:dyDescent="0.3">
      <c r="A76" s="93">
        <f t="shared" si="4"/>
        <v>60000</v>
      </c>
      <c r="B76" s="100">
        <f t="shared" si="1"/>
        <v>4.95</v>
      </c>
      <c r="C76" s="5">
        <f t="shared" si="6"/>
        <v>29700</v>
      </c>
      <c r="D76" s="10">
        <f t="shared" si="7"/>
        <v>1600</v>
      </c>
      <c r="E76" s="5">
        <f t="shared" si="8"/>
        <v>1188000</v>
      </c>
      <c r="F76" s="17">
        <f t="shared" si="9"/>
        <v>1219300</v>
      </c>
    </row>
    <row r="77" spans="1:6" x14ac:dyDescent="0.3">
      <c r="A77" s="93">
        <f t="shared" si="4"/>
        <v>61000</v>
      </c>
      <c r="B77" s="100">
        <f t="shared" si="1"/>
        <v>4.9491803278688522</v>
      </c>
      <c r="C77" s="5">
        <f t="shared" si="6"/>
        <v>30190</v>
      </c>
      <c r="D77" s="10">
        <f t="shared" si="7"/>
        <v>1573.7704918032787</v>
      </c>
      <c r="E77" s="5">
        <f t="shared" si="8"/>
        <v>1187803.2786885246</v>
      </c>
      <c r="F77" s="17">
        <f t="shared" si="9"/>
        <v>1219567.0491803279</v>
      </c>
    </row>
    <row r="78" spans="1:6" ht="14.5" thickBot="1" x14ac:dyDescent="0.35">
      <c r="A78" s="95">
        <f t="shared" si="4"/>
        <v>62000</v>
      </c>
      <c r="B78" s="101">
        <f t="shared" si="1"/>
        <v>4.9483870967741934</v>
      </c>
      <c r="C78" s="7">
        <f t="shared" si="6"/>
        <v>30680</v>
      </c>
      <c r="D78" s="11">
        <f t="shared" si="7"/>
        <v>1548.3870967741937</v>
      </c>
      <c r="E78" s="7">
        <f t="shared" si="8"/>
        <v>1187612.9032258063</v>
      </c>
      <c r="F78" s="18">
        <f t="shared" si="9"/>
        <v>1219841.2903225806</v>
      </c>
    </row>
  </sheetData>
  <phoneticPr fontId="0" type="noConversion"/>
  <printOptions gridLinesSet="0"/>
  <pageMargins left="0.5" right="0.5" top="0.5" bottom="0.55000000000000004" header="0.5" footer="0.5"/>
  <pageSetup orientation="portrait" horizontalDpi="300" r:id="rId1"/>
  <headerFooter alignWithMargins="0">
    <oddHeader>&amp;C&amp;A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Ex. 11.14 check</vt:lpstr>
      <vt:lpstr>ex. 11.14</vt:lpstr>
      <vt:lpstr>ex. 11.14 chart</vt:lpstr>
      <vt:lpstr>'ex. 11.14'!Print_Area</vt:lpstr>
    </vt:vector>
  </TitlesOfParts>
  <Company>Kellogg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11 Problem 14</dc:subject>
  <dc:creator>Jay Mabe</dc:creator>
  <cp:lastModifiedBy>Sunil Chopra</cp:lastModifiedBy>
  <dcterms:created xsi:type="dcterms:W3CDTF">2001-09-18T21:45:26Z</dcterms:created>
  <dcterms:modified xsi:type="dcterms:W3CDTF">2017-09-27T22:17:42Z</dcterms:modified>
</cp:coreProperties>
</file>